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S:\Приемная\за 6 месяцев\"/>
    </mc:Choice>
  </mc:AlternateContent>
  <bookViews>
    <workbookView xWindow="0" yWindow="60" windowWidth="28800" windowHeight="12375"/>
  </bookViews>
  <sheets>
    <sheet name="Лист1" sheetId="6" r:id="rId1"/>
    <sheet name="Результат" sheetId="5" r:id="rId2"/>
    <sheet name="Данные" sheetId="1" state="hidden" r:id="rId3"/>
  </sheets>
  <definedNames>
    <definedName name="BeginRegDate">Данные!$K$1</definedName>
    <definedName name="DataRow">#REF!</definedName>
    <definedName name="EndRegDate">Данные!$M$1</definedName>
    <definedName name="ReportDate">Данные!$O$1</definedName>
  </definedNames>
  <calcPr calcId="152511"/>
  <pivotCaches>
    <pivotCache cacheId="4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6" i="1" l="1"/>
  <c r="F166" i="1"/>
  <c r="G165" i="1"/>
  <c r="F165" i="1"/>
  <c r="G164" i="1"/>
  <c r="F164" i="1"/>
  <c r="G163" i="1"/>
  <c r="F163" i="1"/>
  <c r="G162" i="1"/>
  <c r="F162" i="1"/>
  <c r="G161" i="1"/>
  <c r="F161" i="1"/>
  <c r="G160" i="1"/>
  <c r="F160" i="1"/>
  <c r="G159" i="1"/>
  <c r="F159" i="1"/>
  <c r="G158" i="1"/>
  <c r="F158" i="1"/>
  <c r="G157" i="1"/>
  <c r="F157" i="1"/>
  <c r="G156" i="1"/>
  <c r="F156" i="1"/>
  <c r="G155" i="1"/>
  <c r="F155" i="1"/>
  <c r="G154" i="1"/>
  <c r="F154" i="1"/>
  <c r="G153" i="1"/>
  <c r="F153" i="1"/>
  <c r="G152" i="1"/>
  <c r="F152" i="1"/>
  <c r="G151" i="1"/>
  <c r="F151" i="1"/>
  <c r="G150" i="1"/>
  <c r="F150" i="1"/>
  <c r="G149" i="1"/>
  <c r="F149" i="1"/>
  <c r="G148" i="1"/>
  <c r="F148" i="1"/>
  <c r="G147" i="1"/>
  <c r="F147" i="1"/>
  <c r="G146" i="1"/>
  <c r="F146" i="1"/>
  <c r="G145" i="1"/>
  <c r="F145" i="1"/>
  <c r="G144" i="1"/>
  <c r="F144" i="1"/>
  <c r="G143" i="1"/>
  <c r="F143" i="1"/>
  <c r="G142" i="1"/>
  <c r="F142" i="1"/>
  <c r="G141" i="1"/>
  <c r="F141" i="1"/>
  <c r="G140" i="1"/>
  <c r="F140" i="1"/>
  <c r="G139" i="1"/>
  <c r="F139" i="1"/>
  <c r="G138" i="1"/>
  <c r="F138" i="1"/>
  <c r="G137" i="1"/>
  <c r="F137" i="1"/>
  <c r="G136" i="1"/>
  <c r="F136" i="1"/>
  <c r="G135" i="1"/>
  <c r="F135" i="1"/>
  <c r="G134" i="1"/>
  <c r="F134" i="1"/>
  <c r="G133" i="1"/>
  <c r="F133" i="1"/>
  <c r="G132" i="1"/>
  <c r="F132" i="1"/>
  <c r="G131" i="1"/>
  <c r="F131" i="1"/>
  <c r="G130" i="1"/>
  <c r="F130" i="1"/>
  <c r="G129" i="1"/>
  <c r="F129" i="1"/>
  <c r="G128" i="1"/>
  <c r="F128" i="1"/>
  <c r="G127" i="1"/>
  <c r="F127" i="1"/>
  <c r="G126" i="1"/>
  <c r="F126" i="1"/>
  <c r="G125" i="1"/>
  <c r="F125" i="1"/>
  <c r="G124" i="1"/>
  <c r="F124" i="1"/>
  <c r="G123" i="1"/>
  <c r="F123" i="1"/>
  <c r="G122" i="1"/>
  <c r="F122" i="1"/>
  <c r="G121" i="1"/>
  <c r="F121" i="1"/>
  <c r="G120" i="1"/>
  <c r="F120" i="1"/>
  <c r="G119" i="1"/>
  <c r="F119" i="1"/>
  <c r="G118" i="1"/>
  <c r="F118" i="1"/>
  <c r="G117" i="1"/>
  <c r="F117" i="1"/>
  <c r="G116" i="1"/>
  <c r="F116" i="1"/>
  <c r="G115" i="1"/>
  <c r="F115" i="1"/>
  <c r="G114" i="1"/>
  <c r="F114" i="1"/>
  <c r="G113" i="1"/>
  <c r="F113" i="1"/>
  <c r="G112" i="1"/>
  <c r="F112" i="1"/>
  <c r="G111" i="1"/>
  <c r="F111" i="1"/>
  <c r="G110" i="1"/>
  <c r="F110" i="1"/>
  <c r="G109" i="1"/>
  <c r="F109" i="1"/>
  <c r="G108" i="1"/>
  <c r="F108" i="1"/>
  <c r="G107" i="1"/>
  <c r="F107" i="1"/>
  <c r="G106" i="1"/>
  <c r="F106" i="1"/>
  <c r="G105" i="1"/>
  <c r="F105" i="1"/>
  <c r="G104" i="1"/>
  <c r="F104" i="1"/>
  <c r="G103" i="1"/>
  <c r="F103" i="1"/>
  <c r="G102" i="1"/>
  <c r="F102" i="1"/>
  <c r="G101" i="1"/>
  <c r="F101" i="1"/>
  <c r="G100" i="1"/>
  <c r="F100" i="1"/>
  <c r="G99" i="1"/>
  <c r="F99" i="1"/>
  <c r="G98" i="1"/>
  <c r="F98" i="1"/>
  <c r="G97" i="1"/>
  <c r="F97" i="1"/>
  <c r="G96" i="1"/>
  <c r="F96" i="1"/>
  <c r="G95" i="1"/>
  <c r="F95" i="1"/>
  <c r="G94" i="1"/>
  <c r="F94" i="1"/>
  <c r="G93" i="1"/>
  <c r="F93" i="1"/>
  <c r="G92" i="1"/>
  <c r="F92" i="1"/>
  <c r="G91" i="1"/>
  <c r="F91" i="1"/>
  <c r="G90" i="1"/>
  <c r="F90" i="1"/>
  <c r="G89" i="1"/>
  <c r="F89" i="1"/>
  <c r="G88" i="1"/>
  <c r="F88" i="1"/>
  <c r="G87" i="1"/>
  <c r="F87" i="1"/>
  <c r="G86" i="1"/>
  <c r="F86" i="1"/>
  <c r="G85" i="1"/>
  <c r="F85" i="1"/>
  <c r="G84" i="1"/>
  <c r="F84" i="1"/>
  <c r="G83" i="1"/>
  <c r="F83" i="1"/>
  <c r="G82" i="1"/>
  <c r="F82" i="1"/>
  <c r="G81" i="1"/>
  <c r="F81" i="1"/>
  <c r="G80" i="1"/>
  <c r="F80" i="1"/>
  <c r="G79" i="1"/>
  <c r="F79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  <c r="G3" i="1"/>
  <c r="F3" i="1"/>
  <c r="G2" i="1"/>
  <c r="F2" i="1"/>
  <c r="B5" i="5"/>
  <c r="B3" i="5"/>
</calcChain>
</file>

<file path=xl/sharedStrings.xml><?xml version="1.0" encoding="utf-8"?>
<sst xmlns="http://schemas.openxmlformats.org/spreadsheetml/2006/main" count="1573" uniqueCount="439">
  <si>
    <t>Группа документов</t>
  </si>
  <si>
    <t>Ссылка</t>
  </si>
  <si>
    <t>С</t>
  </si>
  <si>
    <t>По</t>
  </si>
  <si>
    <t>Дата отчета</t>
  </si>
  <si>
    <t/>
  </si>
  <si>
    <t>Тематика</t>
  </si>
  <si>
    <t>(пусто)</t>
  </si>
  <si>
    <t>Общий итог</t>
  </si>
  <si>
    <t>Подразделение</t>
  </si>
  <si>
    <t xml:space="preserve"> </t>
  </si>
  <si>
    <t>Управление по работе с обращениями граждан</t>
  </si>
  <si>
    <t>ОТЧЕТ ПО ТЕМАТИКАМ И КОЛИЧЕСТВУ ВОПРОСОВ, зарегистрированных</t>
  </si>
  <si>
    <t>Дата рег</t>
  </si>
  <si>
    <t>Рег №</t>
  </si>
  <si>
    <t>Заголовок</t>
  </si>
  <si>
    <t>01.01.2023</t>
  </si>
  <si>
    <t>30.06.2023</t>
  </si>
  <si>
    <t>03.07.2023 17:59:26</t>
  </si>
  <si>
    <t>Обращения граждан МО Ногликский ГО</t>
  </si>
  <si>
    <t>Жилище</t>
  </si>
  <si>
    <t>ОГ-5.07-47/23-(0)</t>
  </si>
  <si>
    <t>21.02.2023</t>
  </si>
  <si>
    <t>О капитальном ремонте муниципальной квартиры</t>
  </si>
  <si>
    <t>Переселение из подвалов, бараков, коммуналок, общежитий, аварийных домов, ветхого жилья, санитарно-защитной зоны</t>
  </si>
  <si>
    <t>ОГ-5.07-135/23-(0)</t>
  </si>
  <si>
    <t>26.06.2023</t>
  </si>
  <si>
    <t>О переселении из ветхого, аварийного жилья</t>
  </si>
  <si>
    <t>Жилищно-коммунальная сфера</t>
  </si>
  <si>
    <t>ОГ-5.07-35/23-(0)</t>
  </si>
  <si>
    <t>07.02.2023</t>
  </si>
  <si>
    <t>О ремонте муниципальной квартиры</t>
  </si>
  <si>
    <t>Внеочередное обеспечение жилыми помещениями</t>
  </si>
  <si>
    <t>ОГ-5.07-55/23-(1)</t>
  </si>
  <si>
    <t>29.03.2023</t>
  </si>
  <si>
    <t>О предоставлении жилья</t>
  </si>
  <si>
    <t>ОГ-5.07-84/23-(0)</t>
  </si>
  <si>
    <t>25.04.2023</t>
  </si>
  <si>
    <t>Технологическое присоединение потребителей к системам электро-, тепло-, газо-, водоснабжения</t>
  </si>
  <si>
    <t>ОГ-5.07-132/23-(0)</t>
  </si>
  <si>
    <t>23.06.2023</t>
  </si>
  <si>
    <t>О подключении к центральному водоснабжению домов</t>
  </si>
  <si>
    <t>ОГ-5.07-50/23-(0)</t>
  </si>
  <si>
    <t>28.02.2023</t>
  </si>
  <si>
    <t>О предоставлении жилого помещения</t>
  </si>
  <si>
    <t>Обращения, заявления и жалобы граждан</t>
  </si>
  <si>
    <t>ОГ-5.07-40/23-(0)</t>
  </si>
  <si>
    <t>14.02.2023</t>
  </si>
  <si>
    <t>О переносе остановки школьного автобуса, возле МБОУ СОШ № 1</t>
  </si>
  <si>
    <t>ОГ-5.07-129/23-(0)</t>
  </si>
  <si>
    <t>19.06.2023</t>
  </si>
  <si>
    <t>О допущении ошибки в возражении по судебному иску</t>
  </si>
  <si>
    <t>Приобретение права собственности. Прекращение права собственности</t>
  </si>
  <si>
    <t>ОГ-5.07-28/23-(0)</t>
  </si>
  <si>
    <t>31.01.2023</t>
  </si>
  <si>
    <t>О приобретении в собственность жилья по адресу:  пгт. Ноглики, мкр. ОГРЭ, д. 9, кв. 1</t>
  </si>
  <si>
    <t>ОГ-5.07-69/23-(0)</t>
  </si>
  <si>
    <t>11.04.2023</t>
  </si>
  <si>
    <t>Деятельность в сфере строительства. Сооружение зданий, объектов капитального строительства</t>
  </si>
  <si>
    <t>ОГ-5.07-86/23-(0)</t>
  </si>
  <si>
    <t>26.04.2023</t>
  </si>
  <si>
    <t>О предоставлении копий документов</t>
  </si>
  <si>
    <t>ОГ-5.07-21/23-(0)</t>
  </si>
  <si>
    <t>27.01.2023</t>
  </si>
  <si>
    <t>О жалобах на соседей</t>
  </si>
  <si>
    <t>Благоустройство и ремонт подъездных дорог, в том числе тротуаров</t>
  </si>
  <si>
    <t>ОГ-5.07-44/23-(0)</t>
  </si>
  <si>
    <t>16.02.2023</t>
  </si>
  <si>
    <t>Об обеспечении проезда к земельному участку. о внесении участка дороги в реестр содержания дорог муниципального образования</t>
  </si>
  <si>
    <t>Животноводство</t>
  </si>
  <si>
    <t>ОГ-5.07-106/23-(1)</t>
  </si>
  <si>
    <t>13.06.2023</t>
  </si>
  <si>
    <t>О предоставлении информации о мерах социальной поддержки на вновь создаваемое сельхоз предприятие</t>
  </si>
  <si>
    <t>ОГ-5.07-73/23-(0)</t>
  </si>
  <si>
    <t>О личном вопросе</t>
  </si>
  <si>
    <t>Транспортное обслуживание населения, пассажирские перевозки</t>
  </si>
  <si>
    <t>ОГ-5.07-90/23-(0)</t>
  </si>
  <si>
    <t>03.05.2023</t>
  </si>
  <si>
    <t>О состоянии автобуса, следующего по маршруту ЖД Вокзал-РК Восток</t>
  </si>
  <si>
    <t>Капитальный ремонт общего имущества</t>
  </si>
  <si>
    <t>ОГ-5.07-10/23-(0)</t>
  </si>
  <si>
    <t>17.01.2023</t>
  </si>
  <si>
    <t>Городской, сельский и междугородний пассажирский транспорт</t>
  </si>
  <si>
    <t>ОГ-5.07-76/23-(0)</t>
  </si>
  <si>
    <t>24.04.2023</t>
  </si>
  <si>
    <t>Об состоянии общественного транспорта</t>
  </si>
  <si>
    <t>ОГ-5.07-51/23-(0)</t>
  </si>
  <si>
    <t>02.03.2023</t>
  </si>
  <si>
    <t>О ремонте крыши и замене окон</t>
  </si>
  <si>
    <t>ОГ-5.07-21/23-(1)</t>
  </si>
  <si>
    <t>02.02.2023</t>
  </si>
  <si>
    <t>Организация условий и мест для детского отдыха и досуга (детских и спортивных площадок)</t>
  </si>
  <si>
    <t>ОГ-5.07-1/23-(0)</t>
  </si>
  <si>
    <t>09.01.2023</t>
  </si>
  <si>
    <t>Об обустройстве катков в детских садах</t>
  </si>
  <si>
    <t>ОГ-5.07-140/23-(0)</t>
  </si>
  <si>
    <t>27.06.2023</t>
  </si>
  <si>
    <t>ОГ-5.07-124/23-(0)</t>
  </si>
  <si>
    <t>Градостроительство и архитектура</t>
  </si>
  <si>
    <t>ОГ-5.07-91/23-(0)</t>
  </si>
  <si>
    <t>О внесении изменений в схему границ территории с. Горячие Ключи, 10</t>
  </si>
  <si>
    <t>ОГ-5.07-11/23-(0)</t>
  </si>
  <si>
    <t>Об изменении маршрута автобуса</t>
  </si>
  <si>
    <t>Регистрация физических лиц в качестве индивидуальных предпринимателей</t>
  </si>
  <si>
    <t>ОГ-5.07-78/23-(0)</t>
  </si>
  <si>
    <t>Об оказании содействия в открытии ИП на реализацию торговли</t>
  </si>
  <si>
    <t>ОГ-5.07-108/23-(0)</t>
  </si>
  <si>
    <t>30.05.2023</t>
  </si>
  <si>
    <t>О предоставлении жилого помещения (погорелец)</t>
  </si>
  <si>
    <t>ОГ-5.07-27/23-(0)</t>
  </si>
  <si>
    <t>Истребование дополнительных документов и материалов, в том числе в электронной форме</t>
  </si>
  <si>
    <t>ОГ-5.07-26/23-(3)</t>
  </si>
  <si>
    <t>О предоставлении документов на земельный участок</t>
  </si>
  <si>
    <t>ОГ-5.07-80/23-(0)</t>
  </si>
  <si>
    <t>Об оказании помощи Носареву А.Ф. в капитальном ремонте муниципального жилья</t>
  </si>
  <si>
    <t>Уборка снега, опавших листьев, мусора и посторонних предметов</t>
  </si>
  <si>
    <t>ОГ-5.07-23/23-(0)</t>
  </si>
  <si>
    <t>О расчистке дворов от снега</t>
  </si>
  <si>
    <t>Медицинская экспертиза и медицинское освидетельствование</t>
  </si>
  <si>
    <t>ОГ-5.07-116/23-(0)</t>
  </si>
  <si>
    <t>06.06.2023</t>
  </si>
  <si>
    <t>О постановке на инвалидность и переводе на домашнее обучение</t>
  </si>
  <si>
    <t>ОГ-5.07-120/23-(0)</t>
  </si>
  <si>
    <t>О предоставлении документов</t>
  </si>
  <si>
    <t>Подключение индивидуальных жилых домов к централизованным сетям водо-, тепло - газо-, электроснабжения и водоотведения</t>
  </si>
  <si>
    <t>ОГ-5.07-71/23-(0)</t>
  </si>
  <si>
    <t>О снабжении электроэнергией в с. Венское</t>
  </si>
  <si>
    <t>Государственные жилищные сертификаты</t>
  </si>
  <si>
    <t>ОГ-5.07-72/23-(0)</t>
  </si>
  <si>
    <t>О предоставлении жилищного сертификата</t>
  </si>
  <si>
    <t>ОГ-5.07-138/23-(0)</t>
  </si>
  <si>
    <t>О подъезде к участку на Горячих Ключах</t>
  </si>
  <si>
    <t>ОГ-5.07-123/23-(0)</t>
  </si>
  <si>
    <t>Внутрироссийская миграция. Проблемы внутрироссийских и вынужденных переселенцев</t>
  </si>
  <si>
    <t>ОГ-5.07-93/23-(0)</t>
  </si>
  <si>
    <t>11.05.2023</t>
  </si>
  <si>
    <t>О предоставлении информации</t>
  </si>
  <si>
    <t>Перебои в теплоснабжении</t>
  </si>
  <si>
    <t>ОГ-5.07-8/23-(0)</t>
  </si>
  <si>
    <t>О перемерзании трубы водоснабжения</t>
  </si>
  <si>
    <t>Образование земельных участков (образование, раздел, выдел, объединение земельных участков). Возникновение прав на землю</t>
  </si>
  <si>
    <t>ОГ-5.07-4/23-(0)</t>
  </si>
  <si>
    <t>11.01.2023</t>
  </si>
  <si>
    <t>О внесении изменений в генеральный план земельного участка</t>
  </si>
  <si>
    <t>ОГ-5.07-53/23-(0)</t>
  </si>
  <si>
    <t>09.03.2023</t>
  </si>
  <si>
    <t>Об оформлении земельного участка</t>
  </si>
  <si>
    <t>Улучшение жилищных условий, предоставление жилого помещения по договору социального найма гражданам, состоящим на учете в органе местного самоуправления в качестве нуждающихся в жилых помещениях</t>
  </si>
  <si>
    <t>ОГ-5.07-42/23-(0)</t>
  </si>
  <si>
    <t>Содержание общего имущества (канализация, вентиляция, кровля, ограждающие конструкции, инженерное оборудование, места общего пользования, придомовая территория)</t>
  </si>
  <si>
    <t>ОГ-5.07-94/23-(0)</t>
  </si>
  <si>
    <t>15.05.2023</t>
  </si>
  <si>
    <t>О спиле деревьев</t>
  </si>
  <si>
    <t>Распределение жилых помещений, предоставляемых по договору социального найма</t>
  </si>
  <si>
    <t>ОГ-5.07-79/23-(1)</t>
  </si>
  <si>
    <t>21.06.2023</t>
  </si>
  <si>
    <t>ОГ-5.07-43/23-(0)</t>
  </si>
  <si>
    <t>ОГ-5.07-111/23-(1)</t>
  </si>
  <si>
    <t>Деятельность некомм-х организаций (общ-х организаций, политических партий, общ-х движений, религиозных организаций, ассоциаций (союзов), казачьих обществ, общин коренных малочисленных народов РФ, фондов, автономных некоммерческих организаций)</t>
  </si>
  <si>
    <t>ОГ-5.07-71/23-(1)</t>
  </si>
  <si>
    <t>12.04.2023</t>
  </si>
  <si>
    <t>О сохранении исконной среды обитания КМНС</t>
  </si>
  <si>
    <t>Устранение строительных недоделок</t>
  </si>
  <si>
    <t>ОГ-5.07-102/23-(0)</t>
  </si>
  <si>
    <t>19.05.2023</t>
  </si>
  <si>
    <t>Об устранении строительных недоделок</t>
  </si>
  <si>
    <t>ОГ-5.07-3/23-(0)</t>
  </si>
  <si>
    <t>О предоставлении информации о доме</t>
  </si>
  <si>
    <t>Обращение с твердыми коммунальными отходами</t>
  </si>
  <si>
    <t>ОГ-5.07-133/23-(0)</t>
  </si>
  <si>
    <t>О переносе контейнерной площадки для накопления ТКО</t>
  </si>
  <si>
    <t>ОГ-5.07-34/23-(0)</t>
  </si>
  <si>
    <t>06.02.2023</t>
  </si>
  <si>
    <t>О жалобе на соседей</t>
  </si>
  <si>
    <t>Оплата жилищно-коммунальных услуг (ЖКХ), взносов в Фонд капитального ремонта</t>
  </si>
  <si>
    <t>ОГ-5.07-82/23-(0)</t>
  </si>
  <si>
    <t>О взносах за капитальных ремонт МКД</t>
  </si>
  <si>
    <t>Водоснабжение поселений</t>
  </si>
  <si>
    <t>ОГ-5.07-64/23-(0)</t>
  </si>
  <si>
    <t>28.03.2023</t>
  </si>
  <si>
    <t>О некачественной питьевой воде</t>
  </si>
  <si>
    <t>ОГ-5.07-26/23-(2)</t>
  </si>
  <si>
    <t>05.04.2023</t>
  </si>
  <si>
    <t>О предоставлении копии документа</t>
  </si>
  <si>
    <t>ОГ-5.07-37/23-(0)</t>
  </si>
  <si>
    <t>08.02.2023</t>
  </si>
  <si>
    <t>Об улучшении жилищных условий</t>
  </si>
  <si>
    <t>ОГ-5.07-134/23-(0)</t>
  </si>
  <si>
    <t>Полномочия государственных органов и органов местного самоуправления в области земельных отношений, в том числе связанные с "дальневосточным гектаром"</t>
  </si>
  <si>
    <t>ОГ-5.07-126/23-(0)</t>
  </si>
  <si>
    <t>Об оформлении дальневосточного гектара в собственность (отказ КУМИ)</t>
  </si>
  <si>
    <t>ОГ-5.07-26/23-(0)</t>
  </si>
  <si>
    <t>О затруднениях в оформлении земельного участка</t>
  </si>
  <si>
    <t>Градостроительство. Архитектура и проектирование</t>
  </si>
  <si>
    <t>ОГ-5.07-101/23-(0)</t>
  </si>
  <si>
    <t>18.05.2023</t>
  </si>
  <si>
    <t>Об установке забора</t>
  </si>
  <si>
    <t>Использование и охрана земель (за исключением международного сотрудничества)</t>
  </si>
  <si>
    <t>ОГ-5.07-85/23-(0)</t>
  </si>
  <si>
    <t>Об изменении вида разрешенного использования ЗУ</t>
  </si>
  <si>
    <t>ОГ-5.07-14/23-(0)</t>
  </si>
  <si>
    <t>ОГ-5.07-128/23-(0)</t>
  </si>
  <si>
    <t>16.06.2023</t>
  </si>
  <si>
    <t>О подтоплении домов и придомовой территории</t>
  </si>
  <si>
    <t>ОГ-5.07-125/23-(0)</t>
  </si>
  <si>
    <t>ОГ-5.07-141/23-(0)</t>
  </si>
  <si>
    <t>Коммерческий найм жилого помещения</t>
  </si>
  <si>
    <t>ОГ-5.07-54/23-(0)</t>
  </si>
  <si>
    <t>14.03.2023</t>
  </si>
  <si>
    <t>О продлении договора найма</t>
  </si>
  <si>
    <t>Ненадлежащее содержание домашних животных</t>
  </si>
  <si>
    <t>ОГ-5.07-105/23-(0)</t>
  </si>
  <si>
    <t>29.05.2023</t>
  </si>
  <si>
    <t>О нарушении правил содержания домашних животных</t>
  </si>
  <si>
    <t>Уличное освещение</t>
  </si>
  <si>
    <t>ОГ-5.07-68/23-(0)</t>
  </si>
  <si>
    <t>06.04.2023</t>
  </si>
  <si>
    <t>Об отсутствии уличного освещения</t>
  </si>
  <si>
    <t>ОГ-5.07-24/23-(0)</t>
  </si>
  <si>
    <t>ОГ-5.07-20/23-(0)</t>
  </si>
  <si>
    <t>25.01.2023</t>
  </si>
  <si>
    <t>О предоставлении информации по жилищному вопросу</t>
  </si>
  <si>
    <t>Социальное обеспечение, социальная поддержка и социальная помощь семьям, имеющим детей, в том числе многодетным семьям и одиноким родителям, гражданам пожилого возраста, гражданам, находящимся в трудной жизненной ситуации, малоимущим гражданам</t>
  </si>
  <si>
    <t>ОГ-5.07-49/23-(0)</t>
  </si>
  <si>
    <t>О помощи семье мобилизованного в предоставлении пиломатериала</t>
  </si>
  <si>
    <t>ОГ-5.07-45/23-(0)</t>
  </si>
  <si>
    <t>17.02.2023</t>
  </si>
  <si>
    <t>О ремонте полов в квартире</t>
  </si>
  <si>
    <t>ОГ-5.07-77/23-(0)</t>
  </si>
  <si>
    <t>О признании дома аварийным</t>
  </si>
  <si>
    <t>ОГ-5.07-102/23-(1)</t>
  </si>
  <si>
    <t>05.06.2023</t>
  </si>
  <si>
    <t>О принятии мер к работнику администрации</t>
  </si>
  <si>
    <t>ОГ-5.07-7/23-(0)</t>
  </si>
  <si>
    <t>О выдаче документа, подтверждающего аварийность дома</t>
  </si>
  <si>
    <t>Мобилизация</t>
  </si>
  <si>
    <t>ОГ-5.07-32/23-(0)</t>
  </si>
  <si>
    <t>О частичной мобилизации</t>
  </si>
  <si>
    <t>Выселение из жилища</t>
  </si>
  <si>
    <t>ОГ-5.07-13/23-(0)</t>
  </si>
  <si>
    <t>О принятии мер по выселению из муниципальной квартиры по адресу: пгт. Ноглики, ул. Советская, д.51, кв. 2</t>
  </si>
  <si>
    <t>Компенсационные выплаты за утраченное имущество, за ущерб от стихийных бедствий, в том числе жилье</t>
  </si>
  <si>
    <t>ОГ-5.07-67/23-(0)</t>
  </si>
  <si>
    <t>31.03.2023</t>
  </si>
  <si>
    <t>О предоставлении денежной компенсации за жилье</t>
  </si>
  <si>
    <t>Выплаты за участие в боевых действиях, выдача удостоверения ветерана боевых действий</t>
  </si>
  <si>
    <t>ОГ-5.07-66/23-(0)</t>
  </si>
  <si>
    <t>30.03.2023</t>
  </si>
  <si>
    <t>Об отсутствии полагающихся выплат участнику СВО</t>
  </si>
  <si>
    <t>ОГ-5.07-13/23-(1)</t>
  </si>
  <si>
    <t>ОГ-5.07-119/23-(0)</t>
  </si>
  <si>
    <t>08.06.2023</t>
  </si>
  <si>
    <t>О подтоплении дворов</t>
  </si>
  <si>
    <t>Перебои в электроснабжении</t>
  </si>
  <si>
    <t>ОГ-5.07-65/23-(1)</t>
  </si>
  <si>
    <t>О проведении линии электросетей в дачном массиве</t>
  </si>
  <si>
    <t>ОГ-5.07-139/23-(0)</t>
  </si>
  <si>
    <t>Об отсутствии подъездной дороги к земельному участку</t>
  </si>
  <si>
    <t>ОГ-5.07-46/23-(0)</t>
  </si>
  <si>
    <t>20.02.2023</t>
  </si>
  <si>
    <t>ОГ-5.07-92/23-(0)</t>
  </si>
  <si>
    <t>О регистрации земельного участка</t>
  </si>
  <si>
    <t>ОГ-5.07-121/23-(0)</t>
  </si>
  <si>
    <t>О близком расположении хозяйственной постройки от жилого дома</t>
  </si>
  <si>
    <t>ОГ-5.07-22/23-(1)</t>
  </si>
  <si>
    <t>15.03.2023</t>
  </si>
  <si>
    <t>О ремонте вентиляции</t>
  </si>
  <si>
    <t>Защита прав на землю и рассмотрение земельных споров</t>
  </si>
  <si>
    <t>ОГ-5.07-103/23-(0)</t>
  </si>
  <si>
    <t>24.05.2023</t>
  </si>
  <si>
    <t>О нарушении плана межевания земельных участков</t>
  </si>
  <si>
    <t>Личный прием должностными лицами органов местного самоуправления</t>
  </si>
  <si>
    <t>ОГ-5.07-17/23-(0)</t>
  </si>
  <si>
    <t>18.01.2023</t>
  </si>
  <si>
    <t>О записи на личный прием к мэру</t>
  </si>
  <si>
    <t>ОГ-5.07-136/23-(0)</t>
  </si>
  <si>
    <t>ОГ-5.07-41/23-(0)</t>
  </si>
  <si>
    <t>ОГ-5.07-97/23-(0)</t>
  </si>
  <si>
    <t>16.05.2023</t>
  </si>
  <si>
    <t>Обеспечение снабжения садоводческих некоммерческих товариществ (СНТ) электроэнергией</t>
  </si>
  <si>
    <t>ОГ-5.07-96/23-(1)</t>
  </si>
  <si>
    <t>О снабжении электроэнергией Крайнего Севера</t>
  </si>
  <si>
    <t>ОГ-5.07-55/23-(0)</t>
  </si>
  <si>
    <t>ОГ-5.07-2/23-(0)</t>
  </si>
  <si>
    <t>О выдаче акта о сносе дома</t>
  </si>
  <si>
    <t>ОГ-5.07-56/23-(0)</t>
  </si>
  <si>
    <t>ОГ-5.07-118/23-(0)</t>
  </si>
  <si>
    <t>О предоставлении копии документов, подтверждающих аварийность дома</t>
  </si>
  <si>
    <t>ОГ-5.07-142/23-(0)</t>
  </si>
  <si>
    <t>О реконструкции системы электроснабжения (убрать столб с дороги)</t>
  </si>
  <si>
    <t>ОГ-5.07-63/23-(0)</t>
  </si>
  <si>
    <t>О помощи семье мобилизованного в ремонте кровли  и несущей стены</t>
  </si>
  <si>
    <t>ОГ-5.07-104/23-(0)</t>
  </si>
  <si>
    <t>23.05.2023</t>
  </si>
  <si>
    <t>О предварительном согласовании предоставления земельного участка</t>
  </si>
  <si>
    <t>Строительство и реконструкция дорог</t>
  </si>
  <si>
    <t>ОГ-5.07-89/23-(0)</t>
  </si>
  <si>
    <t>02.05.2023</t>
  </si>
  <si>
    <t>О засыпке дороги на кладбище щебнем</t>
  </si>
  <si>
    <t>ОГ-5.07-16/23-(2)</t>
  </si>
  <si>
    <t>17.05.2023</t>
  </si>
  <si>
    <t>ОГ-5.07-130/23-(0)</t>
  </si>
  <si>
    <t>20.06.2023</t>
  </si>
  <si>
    <t>О подтекании трубы, подающей воду из колодца</t>
  </si>
  <si>
    <t>ОГ-5.07-113/23-(0)</t>
  </si>
  <si>
    <t>01.06.2023</t>
  </si>
  <si>
    <t>Об устранении гаражей</t>
  </si>
  <si>
    <t>ОГ-5.07-87/23-(0)</t>
  </si>
  <si>
    <t>27.04.2023</t>
  </si>
  <si>
    <t>О проведении проверки замены отопительной системы. Об устранении причины недостаточного теплоснабжения.</t>
  </si>
  <si>
    <t>Гуманное отношение к животным. Создание приютов для животных</t>
  </si>
  <si>
    <t>ОГ-5.07-143/23-(0)</t>
  </si>
  <si>
    <t>29.06.2023</t>
  </si>
  <si>
    <t>О размещении приюта для животных вблизи жилых домов</t>
  </si>
  <si>
    <t>ОГ-5.07-36/23-(0)</t>
  </si>
  <si>
    <t>ОГ-5.07-30/23-(0)</t>
  </si>
  <si>
    <t>ОГ-5.07-111/23-(0)</t>
  </si>
  <si>
    <t>О переселении жителей с. Катангли</t>
  </si>
  <si>
    <t>ОГ-5.07-29/23-(0)</t>
  </si>
  <si>
    <t>Об установке окон в муниципальном жилье</t>
  </si>
  <si>
    <t>ОГ-5.07-12/23-(0)</t>
  </si>
  <si>
    <t>О жалобе на работников магазинов "Вестник-2", "Квартал 8"</t>
  </si>
  <si>
    <t>ОГ-5.07-21/23-(2)</t>
  </si>
  <si>
    <t>24.03.2023</t>
  </si>
  <si>
    <t>ОГ-5.07-15/23-(0)</t>
  </si>
  <si>
    <t>О ремонте крыши</t>
  </si>
  <si>
    <t>Угроза жителям населенных пунктов со стороны животных</t>
  </si>
  <si>
    <t>ОГ-5.07-58/23-(0)</t>
  </si>
  <si>
    <t>17.03.2023</t>
  </si>
  <si>
    <t>О нападении собаки</t>
  </si>
  <si>
    <t>ОГ-5.07-38/23-(0)</t>
  </si>
  <si>
    <t>09.02.2023</t>
  </si>
  <si>
    <t>О внеочередном предоставлении жилья</t>
  </si>
  <si>
    <t>ОГ-5.07-109/23-(0)</t>
  </si>
  <si>
    <t>О задолженности по оплате коммунальных услуг</t>
  </si>
  <si>
    <t>ОГ-5.07-122/23-(0)</t>
  </si>
  <si>
    <t>О помощи в ремонте квартиры</t>
  </si>
  <si>
    <t>музейное дело</t>
  </si>
  <si>
    <t>ОГ-5.07-131/23-(0)</t>
  </si>
  <si>
    <t>22.06.2023</t>
  </si>
  <si>
    <t>О создании Катанглийского музея и установке  памятной стеллы</t>
  </si>
  <si>
    <t>Регистрация по месту жительства и пребывания</t>
  </si>
  <si>
    <t>ОГ-5.07-62/23-(0)</t>
  </si>
  <si>
    <t>О прописке новорожденного ребенка</t>
  </si>
  <si>
    <t>ОГ-5.07-121/23-(1)</t>
  </si>
  <si>
    <t>О подводе воды к дому</t>
  </si>
  <si>
    <t>ОГ-5.07-9/23-(0)</t>
  </si>
  <si>
    <t>ОГ-5.07-127/23-(0)</t>
  </si>
  <si>
    <t>ОГ-5.07-59/23-(0)</t>
  </si>
  <si>
    <t>20.03.2023</t>
  </si>
  <si>
    <t>О предоставлении копии документов</t>
  </si>
  <si>
    <t>ОГ-5.07-98/23-(0)</t>
  </si>
  <si>
    <t>О помощи семье мобилизованного</t>
  </si>
  <si>
    <t>ОГ-5.07-10/23-(1)</t>
  </si>
  <si>
    <t>О переселении их ветхого, аварийного жилья</t>
  </si>
  <si>
    <t>ОГ-5.07-69/23-(1)</t>
  </si>
  <si>
    <t>ОГ-5.07-79/23-(0)</t>
  </si>
  <si>
    <t>О предоставлении квартиры в рамках программы по переселению из аварийного жилья</t>
  </si>
  <si>
    <t>ОГ-5.07-26/23-(1)</t>
  </si>
  <si>
    <t>06.03.2023</t>
  </si>
  <si>
    <t>Об изменении границ земельного участка</t>
  </si>
  <si>
    <t>ОГ-5.07-81/23-(0)</t>
  </si>
  <si>
    <t>О проведении работ по ремонту системы вентиляции</t>
  </si>
  <si>
    <t>Выделение земельных участков для индивидуального жилищного строительства</t>
  </si>
  <si>
    <t>ОГ-5.07-88/23-(0)</t>
  </si>
  <si>
    <t>О предварительном согласовании предоставления ЗУ для ИЖС</t>
  </si>
  <si>
    <t>ОГ-5.07-95/23-(0)</t>
  </si>
  <si>
    <t>О школьном проекте ФКГС</t>
  </si>
  <si>
    <t>ОГ-5.07-107/23-(0)</t>
  </si>
  <si>
    <t>О выплате 300000 контрактнику от Губернатора</t>
  </si>
  <si>
    <t>ОГ-5.07-100/23-(0)</t>
  </si>
  <si>
    <t>Связь</t>
  </si>
  <si>
    <t>ОГ-5.07-83/23-(0)</t>
  </si>
  <si>
    <t>О содействии в проведении интернета ПАО "Ростелеком" в квартиру</t>
  </si>
  <si>
    <t>Защита информации, прав субъектов, участвующих в информационных процессах и информатизация. Персональные данные граждан</t>
  </si>
  <si>
    <t>ОГ-5.07-5/23-(0)</t>
  </si>
  <si>
    <t>13.01.2023</t>
  </si>
  <si>
    <t>О неразглашении персональных данных</t>
  </si>
  <si>
    <t>ОГ-5.07-57/23-(0)</t>
  </si>
  <si>
    <t>О предварительном согласовании предоставления земельного участка для индивидуального жилищного строительства</t>
  </si>
  <si>
    <t>ОГ-5.07-114/23-(0)</t>
  </si>
  <si>
    <t>02.06.2023</t>
  </si>
  <si>
    <t>Об отсутствии электричества</t>
  </si>
  <si>
    <t>ОГ-5.07-52/23-(0)</t>
  </si>
  <si>
    <t>ОГ-5.07-75/23-(0)</t>
  </si>
  <si>
    <t>19.04.2023</t>
  </si>
  <si>
    <t>ОГ-5.07-112/23-(0)</t>
  </si>
  <si>
    <t>ОГ-5.07-65/23-(0)</t>
  </si>
  <si>
    <t>Строительство линии электропередач</t>
  </si>
  <si>
    <t>ОГ-5.07-60/23-(0)</t>
  </si>
  <si>
    <t>22.03.2023</t>
  </si>
  <si>
    <t>Переселение из ветхого и аварийного жилья</t>
  </si>
  <si>
    <t>Нецелевое использование земельных участков</t>
  </si>
  <si>
    <t>ОГ-5.07-48/23-(0)</t>
  </si>
  <si>
    <t>22.02.2023</t>
  </si>
  <si>
    <t>О нарушении правил использования земельного участка</t>
  </si>
  <si>
    <t>Содержание газового оборудования. Опасность взрыва</t>
  </si>
  <si>
    <t>ОГ-5.07-18/23-(0)</t>
  </si>
  <si>
    <t>20.01.2023</t>
  </si>
  <si>
    <t>О неисправности газового оборудования</t>
  </si>
  <si>
    <t>Трудоустройство. Безработица. Органы службы занятости. Государственные услуги в области содействия занятости населения</t>
  </si>
  <si>
    <t>ОГ-5.07-70/23-(0)</t>
  </si>
  <si>
    <t>О помощи в трудоустройстве</t>
  </si>
  <si>
    <t>дошкольное образование</t>
  </si>
  <si>
    <t>ОГ-5.07-61/23-(0)</t>
  </si>
  <si>
    <t>27.03.2023</t>
  </si>
  <si>
    <t>О направлении анонимного обращения родителе воспитанников МБОУ д/с № 7 "Островок"</t>
  </si>
  <si>
    <t>ОГ-5.07-106/23-(0)</t>
  </si>
  <si>
    <t>О предоставлении информации о количестве неиспользованных земель сельскохозяйственного назначения</t>
  </si>
  <si>
    <t>ОГ-5.07-81/23-(1)</t>
  </si>
  <si>
    <t>Об установке тротуаров. О реконструкции автобусного павильона</t>
  </si>
  <si>
    <t>ОГ-5.07-16/23-(0)</t>
  </si>
  <si>
    <t>Предоставление служебного жилья</t>
  </si>
  <si>
    <t>ОГ-5.07-19/23-(0)</t>
  </si>
  <si>
    <t>О необходимости обеспечения служебным жильем сотрудников полиции</t>
  </si>
  <si>
    <t>ОГ-5.07-22/23-(0)</t>
  </si>
  <si>
    <t>1. Об отсутствии обратной тяги в квартирах. 2. О ремонте дымоходов.</t>
  </si>
  <si>
    <t>ОГ-5.07-6/23-(0)</t>
  </si>
  <si>
    <t>ОГ-5.07-137/23-(0)</t>
  </si>
  <si>
    <t>Обращение имущества в государственную или муниципальную собственность и распоряжение им</t>
  </si>
  <si>
    <t>ОГ-5.07-117/23-(0)</t>
  </si>
  <si>
    <t>07.06.2023</t>
  </si>
  <si>
    <t>Об изъятии принадлежащего на праве собственности жилого помещения путем выкупа</t>
  </si>
  <si>
    <t>ОГ-5.07-66/23-(1)</t>
  </si>
  <si>
    <t>ОГ-5.07-110/23-(0)</t>
  </si>
  <si>
    <t>ОГ-5.07-96/23-(0)</t>
  </si>
  <si>
    <t>ОГ-5.07-31/23-(0)</t>
  </si>
  <si>
    <t>О ремонте окон в полученной квартире</t>
  </si>
  <si>
    <t>ОГ-5.07-39/23-(0)</t>
  </si>
  <si>
    <t>13.02.2023</t>
  </si>
  <si>
    <t>ОГ-5.07-25/23-(0)</t>
  </si>
  <si>
    <t>ОГ-5.07-33/23-(0)</t>
  </si>
  <si>
    <t>03.02.2023</t>
  </si>
  <si>
    <t>ОГ-5.07-74/23-(0)</t>
  </si>
  <si>
    <t>17.04.2023</t>
  </si>
  <si>
    <t>ОГ-5.07-16/23-(1)</t>
  </si>
  <si>
    <t>ОГ-5.07-2/23-(1)</t>
  </si>
  <si>
    <t>ОГ-5.07-115/23-(0)</t>
  </si>
  <si>
    <t>О расширении проезжей части между домами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</si>
</sst>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6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4" fillId="2" borderId="0" xfId="3" applyFont="1" applyFill="1" applyAlignment="1">
      <alignment horizontal="center" vertical="center"/>
    </xf>
    <xf numFmtId="0" fontId="0" fillId="0" borderId="0" xfId="0" pivotButton="1" applyBorder="1"/>
    <xf numFmtId="0" fontId="0" fillId="0" borderId="0" xfId="0" applyBorder="1"/>
    <xf numFmtId="0" fontId="0" fillId="0" borderId="0" xfId="0" applyNumberFormat="1" applyBorder="1" applyAlignment="1"/>
    <xf numFmtId="0" fontId="0" fillId="0" borderId="0" xfId="0" applyNumberFormat="1" applyBorder="1" applyAlignment="1">
      <alignment wrapText="1"/>
    </xf>
    <xf numFmtId="0" fontId="6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4">
    <cellStyle name="60% — акцент1" xfId="3" builtinId="32"/>
    <cellStyle name="Обычный" xfId="0" builtinId="0"/>
    <cellStyle name="Обычный 2" xfId="1"/>
    <cellStyle name="Обычный 3" xfId="2"/>
  </cellStyles>
  <dxfs count="56"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center" vertical="center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0" indent="0" justifyLastLine="0" shrinkToFi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right style="thin">
          <color indexed="64"/>
        </right>
        <bottom style="thin">
          <color indexed="64"/>
        </bottom>
      </border>
    </dxf>
    <dxf>
      <border>
        <left/>
        <right/>
        <top/>
        <bottom/>
        <vertical/>
        <horizontal/>
      </border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alignment wrapText="1" readingOrder="0"/>
    </dxf>
    <dxf>
      <alignment wrapText="1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border>
        <left/>
        <right/>
        <top/>
        <bottom/>
        <vertical/>
        <horizontal/>
      </border>
    </dxf>
    <dxf>
      <border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0" indent="0" justifyLastLine="0" shrinkToFi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horizontal="center" vertical="center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Елена П. Низова" refreshedDate="45110.767001273147" createdVersion="4" refreshedVersion="5" minRefreshableVersion="3" recordCount="171">
  <cacheSource type="worksheet">
    <worksheetSource ref="B1:F1048576" sheet="Данные"/>
  </cacheSource>
  <cacheFields count="5">
    <cacheField name="Тематика" numFmtId="0">
      <sharedItems containsBlank="1" count="136">
        <s v="Жилище"/>
        <s v="Переселение из подвалов, бараков, коммуналок, общежитий, аварийных домов, ветхого жилья, санитарно-защитной зоны"/>
        <s v="Жилищно-коммунальная сфера"/>
        <s v="Внеочередное обеспечение жилыми помещениями"/>
        <s v="Технологическое присоединение потребителей к системам электро-, тепло-, газо-, водоснабжения"/>
        <s v="Обращения, заявления и жалобы граждан"/>
        <s v="Приобретение права собственности. Прекращение права собственности"/>
        <s v="Деятельность в сфере строительства. Сооружение зданий, объектов капитального строительства"/>
        <s v="Благоустройство и ремонт подъездных дорог, в том числе тротуаров"/>
        <s v="Животноводство"/>
        <s v="Транспортное обслуживание населения, пассажирские перевозки"/>
        <s v="Капитальный ремонт общего имущества"/>
        <s v="Городской, сельский и междугородний пассажирский транспорт"/>
        <s v="Организация условий и мест для детского отдыха и досуга (детских и спортивных площадок)"/>
        <s v="Градостроительство и архитектура"/>
        <s v="Регистрация физических лиц в качестве индивидуальных предпринимателей"/>
        <s v="Истребование дополнительных документов и материалов, в том числе в электронной форме"/>
        <s v="Уборка снега, опавших листьев, мусора и посторонних предметов"/>
        <s v="Медицинская экспертиза и медицинское освидетельствование"/>
        <s v="Подключение индивидуальных жилых домов к централизованным сетям водо-, тепло - газо-, электроснабжения и водоотведения"/>
        <s v="Государственные жилищные сертификаты"/>
        <s v="Внутрироссийская миграция. Проблемы внутрироссийских и вынужденных переселенцев"/>
        <s v="Перебои в теплоснабжении"/>
        <s v="Образование земельных участков (образование, раздел, выдел, объединение земельных участков). Возникновение прав на землю"/>
        <s v="Улучшение жилищных условий, предоставление жилого помещения по договору социального найма гражданам, состоящим на учете в органе местного самоуправления в качестве нуждающихся в жилых помещениях"/>
        <s v="Содержание общего имущества (канализация, вентиляция, кровля, ограждающие конструкции, инженерное оборудование, места общего пользования, придомовая территория)"/>
        <s v="Распределение жилых помещений, предоставляемых по договору социального найма"/>
        <s v="Деятельность некомм-х организаций (общ-х организаций, политических партий, общ-х движений, религиозных организаций, ассоциаций (союзов), казачьих обществ, общин коренных малочисленных народов РФ, фондов, автономных некоммерческих организаций)"/>
        <s v="Устранение строительных недоделок"/>
        <s v="Обращение с твердыми коммунальными отходами"/>
        <s v="Оплата жилищно-коммунальных услуг (ЖКХ), взносов в Фонд капитального ремонта"/>
        <s v="Водоснабжение поселений"/>
        <s v="Полномочия государственных органов и органов местного самоуправления в области земельных отношений, в том числе связанные с &quot;дальневосточным гектаром&quot;"/>
        <s v="Градостроительство. Архитектура и проектирование"/>
        <s v="Использование и охрана земель (за исключением международного сотрудничества)"/>
        <s v="Коммерческий найм жилого помещения"/>
        <s v="Ненадлежащее содержание домашних животных"/>
        <s v="Уличное освещение"/>
        <s v="Социальное обеспечение, социальная поддержка и социальная помощь семьям, имеющим детей, в том числе многодетным семьям и одиноким родителям, гражданам пожилого возраста, гражданам, находящимся в трудной жизненной ситуации, малоимущим гражданам"/>
        <s v="Мобилизация"/>
        <s v="Выселение из жилища"/>
        <s v="Компенсационные выплаты за утраченное имущество, за ущерб от стихийных бедствий, в том числе жилье"/>
        <s v="Выплаты за участие в боевых действиях, выдача удостоверения ветерана боевых действий"/>
        <s v="Перебои в электроснабжении"/>
        <s v="Защита прав на землю и рассмотрение земельных споров"/>
        <s v="Личный прием должностными лицами органов местного самоуправления"/>
        <s v="Обеспечение снабжения садоводческих некоммерческих товариществ (СНТ) электроэнергией"/>
        <s v="Строительство и реконструкция дорог"/>
        <s v="Гуманное отношение к животным. Создание приютов для животных"/>
        <s v="Угроза жителям населенных пунктов со стороны животных"/>
        <s v="музейное дело"/>
        <s v="Регистрация по месту жительства и пребывания"/>
        <s v="Выделение земельных участков для индивидуального жилищного строительства"/>
        <s v="Связь"/>
        <s v="Защита информации, прав субъектов, участвующих в информационных процессах и информатизация. Персональные данные граждан"/>
        <s v="Нецелевое использование земельных участков"/>
        <s v="Содержание газового оборудования. Опасность взрыва"/>
        <s v="Трудоустройство. Безработица. Органы службы занятости. Государственные услуги в области содействия занятости населения"/>
        <s v="дошкольное образование"/>
        <s v="Предоставление служебного жилья"/>
        <s v="Обращение имущества в государственную или муниципальную собственность и распоряжение им"/>
        <m/>
        <s v="Обустройство соотечественников переселенцев (жилье, работа, учеба, подъемные и т.д.)" u="1"/>
        <s v="Обеспечение мер социальной поддержки для лиц, награжденных знаком «Почетный донор СССР», «Почетный донор России»" u="1"/>
        <s v="Охрана общественного порядка" u="1"/>
        <s v="Медицинское обслуживание сельских жителей" u="1"/>
        <s v="Административное судопроизводство" u="1"/>
        <s v="Предоставление коммунальных услуг ненадлежащего качества" u="1"/>
        <s v="Назначение пенсии" u="1"/>
        <s v="Молодежная политика" u="1"/>
        <s v="Курортное дело" u="1"/>
        <s v="среднее общее образование" u="1"/>
        <s v="Комплексное благоустройство" u="1"/>
        <s v="Индивидуальные программы реабилитации инвалидов (лиц с ограниченными физическими возможностями здоровья)" u="1"/>
        <s v="Психоневрологические диспансеры (ПНД). Помещение и лечение в ПНД. Снятие с учета в ПНД" u="1"/>
        <s v="Государственные и муниципальные контракты" u="1"/>
        <s v="Статус и меры социальной поддержки ветеранов боевых действий" u="1"/>
        <s v="Многодетные семьи. Малоимущие семьи. Неполные семьи. Молодые семьи" u="1"/>
        <s v="Постановка на учет в органе местного самоуправления и восстановление в очереди на получение жилья граждан, нуждающихся в жилых помещениях" u="1"/>
        <s v="Ипотечное кредитование" u="1"/>
        <s v="Ежемесячная денежная выплата, дополнительное ежемесячное материальное обеспечение" u="1"/>
        <s v="Обеспечение жильем детей-сирот и детей, оставшихся без попечения родителей" u="1"/>
        <s v="Жилищное строительство" u="1"/>
        <s v="Арендные отношения" u="1"/>
        <s v="Оплата строительства, содержания и ремонта жилья (кредиты, компенсации, субсидии, льготы)" u="1"/>
        <s v="Обеспечение жильем инвалидов и семей, имеющих детей-инвалидов" u="1"/>
        <s v="Получение и использование материнского капитала на региональном уровне" u="1"/>
        <s v="Действие (бездействие) при рассмотрении обращения" u="1"/>
        <s v="Выделение жилья молодым семьям, специалистам" u="1"/>
        <s v="Государственный контроль и надзор в сфере сохранения культурного наследия" u="1"/>
        <s v="Субсидии, компенсации и иные меры социальной поддержки при оплате жилого помещения и коммунальных услуг" u="1"/>
        <s v="Лечение и оказание медицинской помощи" u="1"/>
        <s v="Личный прием высшими должностными лицами субъекта Российской Федерации (руководителями высших исполнительных органов государственной власти субъектов Российской Федерации), их заместителями, руководителями исполнительных органов государственной власти суб" u="1"/>
        <s v="Неполучение ответа на обращение" u="1"/>
        <s v="Лекарственное обеспечение" u="1"/>
        <s v="Коммунальное хозяйство" u="1"/>
        <s v="Наименование и переименование населенных пунктов, предприятий, учреждений и организаций, а также физико-географических объектов" u="1"/>
        <s v="Памятники воинам, воинские захоронения, мемориалы" u="1"/>
        <s v="Местное самоуправление" u="1"/>
        <s v="высшее образование" u="1"/>
        <s v="Переработка вторичного сырья и бытовых отходов. Полигоны бытовых отходов" u="1"/>
        <s v="Прокуратура" u="1"/>
        <s v="Врачебно-консультационная комиссия. О медицинском обслуживании, диагностике" u="1"/>
        <s v="Нехватка мест в дошкольных образовательных организациях" u="1"/>
        <s v="Здравоохранение. Физическая культура и спорт. Туризм" u="1"/>
        <s v="Деятельность спортивных школ" u="1"/>
        <s v="Коммунально-бытовое хозяйство и предоставление услуг в условиях рынка" u="1"/>
        <s v="Просьбы об оказании финансовой помощи" u="1"/>
        <s v="Преступления, правонарушения, имеющие широкий общественный резонанс" u="1"/>
        <s v="Пользование животным миром, охота, рыболовство, аквакультура" u="1"/>
        <s v="Оказание услуг почтовой связи" u="1"/>
        <s v="Строительство объектов социальной сферы (науки, культуры, спорта, народного образования, здравоохранения, торговли)" u="1"/>
        <s v="Обеспечение жильем выезжающих северян и жителей закрытых административно-территориальных образований" u="1"/>
        <s v="Газификация поселений" u="1"/>
        <s v="Деятельность субъектов торговли, торговые точки, организация торговли" u="1"/>
        <s v="Государственные и муниципальные услуги (многофункциональные центры)" u="1"/>
        <s v="Развитие предпринимательской деятельности" u="1"/>
        <s v="Борьба с аварийностью. Безопасность дорожного движения" u="1"/>
        <s v="Цены и ценообразование" u="1"/>
        <s v="Перебои в водоснабжении" u="1"/>
        <s v="Качество оказания медицинской помощи взрослым в амбулаторно-поликлинических условиях" u="1"/>
        <s v="Гостиничное хозяйство" u="1"/>
        <s v="Бюджеты субъектов Российской Федерации" u="1"/>
        <s v="Загрязнение окружающей среды, сбросы, выбросы, отходы" u="1"/>
        <s v="Доходы бюджета субъекта Российской Федерации" u="1"/>
        <s v="Определение в дома-интернаты для престарелых и инвалидов, психоневрологические интернаты. Деятельность названных учреждений" u="1"/>
        <s v="Государственный контроль и надзор в сфере здравоохранения" u="1"/>
        <s v="Сельское хозяйство" u="1"/>
        <s v="Предоставление дополнительных льгот отдельным категориям граждан, установленных законодательством субъекта Российской Федерации (в том числе предоставление земельных участков многодетным семьям и др.)" u="1"/>
        <s v="Признание участником ВОВ. Льготы и меры социальной поддержки ветеранов ВОВ" u="1"/>
        <s v="Торговля" u="1"/>
        <s v="Результаты рассмотрения обращения" u="1"/>
        <s v="Нарушение правил парковки автотранспорта, в том числе на внутридворовой территории и вне организованных автостоянок" u="1"/>
        <s v="Электроэнергетика. Топливно-энергетический комплекс. Работа АЭС, ТЭС и ГЭС. Переход ТЭС на газ. Долги энергетикам" u="1"/>
        <s v="Государственная служба в Российской Федерации (за исключением особенностей регулирования службы отдельных категорий работников, государственных служащих)" u="1"/>
        <s v="Управляющие организации, товарищества собственников жилья и иные формы управления собственностью" u="1"/>
      </sharedItems>
    </cacheField>
    <cacheField name="Рег №" numFmtId="0">
      <sharedItems containsBlank="1"/>
    </cacheField>
    <cacheField name="Дата рег" numFmtId="0">
      <sharedItems containsBlank="1"/>
    </cacheField>
    <cacheField name="Заголовок" numFmtId="0">
      <sharedItems containsBlank="1"/>
    </cacheField>
    <cacheField name="Подразделение" numFmtId="0">
      <sharedItems containsBlank="1" count="4">
        <s v="Обращения граждан МО Ногликский ГО"/>
        <m/>
        <s v="" u="1"/>
        <s v="Аппарат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1">
  <r>
    <x v="0"/>
    <s v="ОГ-5.07-47/23-(0)"/>
    <s v="21.02.2023"/>
    <s v="О капитальном ремонте муниципальной квартиры"/>
    <x v="0"/>
  </r>
  <r>
    <x v="1"/>
    <s v="ОГ-5.07-135/23-(0)"/>
    <s v="26.06.2023"/>
    <s v="О переселении из ветхого, аварийного жилья"/>
    <x v="0"/>
  </r>
  <r>
    <x v="2"/>
    <s v="ОГ-5.07-35/23-(0)"/>
    <s v="07.02.2023"/>
    <s v="О ремонте муниципальной квартиры"/>
    <x v="0"/>
  </r>
  <r>
    <x v="3"/>
    <s v="ОГ-5.07-55/23-(1)"/>
    <s v="29.03.2023"/>
    <s v="О предоставлении жилья"/>
    <x v="0"/>
  </r>
  <r>
    <x v="1"/>
    <s v="ОГ-5.07-84/23-(0)"/>
    <s v="25.04.2023"/>
    <s v="О переселении из ветхого, аварийного жилья"/>
    <x v="0"/>
  </r>
  <r>
    <x v="4"/>
    <s v="ОГ-5.07-132/23-(0)"/>
    <s v="23.06.2023"/>
    <s v="О подключении к центральному водоснабжению домов"/>
    <x v="0"/>
  </r>
  <r>
    <x v="3"/>
    <s v="ОГ-5.07-50/23-(0)"/>
    <s v="28.02.2023"/>
    <s v="О предоставлении жилого помещения"/>
    <x v="0"/>
  </r>
  <r>
    <x v="5"/>
    <s v="ОГ-5.07-40/23-(0)"/>
    <s v="14.02.2023"/>
    <s v="О переносе остановки школьного автобуса, возле МБОУ СОШ № 1"/>
    <x v="0"/>
  </r>
  <r>
    <x v="5"/>
    <s v="ОГ-5.07-129/23-(0)"/>
    <s v="19.06.2023"/>
    <s v="О допущении ошибки в возражении по судебному иску"/>
    <x v="0"/>
  </r>
  <r>
    <x v="6"/>
    <s v="ОГ-5.07-28/23-(0)"/>
    <s v="31.01.2023"/>
    <s v="О приобретении в собственность жилья по адресу:  пгт. Ноглики, мкр. ОГРЭ, д. 9, кв. 1"/>
    <x v="0"/>
  </r>
  <r>
    <x v="1"/>
    <s v="ОГ-5.07-69/23-(0)"/>
    <s v="11.04.2023"/>
    <s v="О переселении из ветхого, аварийного жилья"/>
    <x v="0"/>
  </r>
  <r>
    <x v="7"/>
    <s v="ОГ-5.07-86/23-(0)"/>
    <s v="26.04.2023"/>
    <s v="О предоставлении копий документов"/>
    <x v="0"/>
  </r>
  <r>
    <x v="5"/>
    <s v="ОГ-5.07-21/23-(0)"/>
    <s v="27.01.2023"/>
    <s v="О жалобах на соседей"/>
    <x v="0"/>
  </r>
  <r>
    <x v="8"/>
    <s v="ОГ-5.07-44/23-(0)"/>
    <s v="16.02.2023"/>
    <s v="Об обеспечении проезда к земельному участку. о внесении участка дороги в реестр содержания дорог муниципального образования"/>
    <x v="0"/>
  </r>
  <r>
    <x v="9"/>
    <s v="ОГ-5.07-106/23-(1)"/>
    <s v="13.06.2023"/>
    <s v="О предоставлении информации о мерах социальной поддержки на вновь создаваемое сельхоз предприятие"/>
    <x v="0"/>
  </r>
  <r>
    <x v="5"/>
    <s v="ОГ-5.07-73/23-(0)"/>
    <s v="11.04.2023"/>
    <s v="О личном вопросе"/>
    <x v="0"/>
  </r>
  <r>
    <x v="10"/>
    <s v="ОГ-5.07-90/23-(0)"/>
    <s v="03.05.2023"/>
    <s v="О состоянии автобуса, следующего по маршруту ЖД Вокзал-РК Восток"/>
    <x v="0"/>
  </r>
  <r>
    <x v="11"/>
    <s v="ОГ-5.07-10/23-(0)"/>
    <s v="17.01.2023"/>
    <s v="О капитальном ремонте муниципальной квартиры"/>
    <x v="0"/>
  </r>
  <r>
    <x v="12"/>
    <s v="ОГ-5.07-76/23-(0)"/>
    <s v="24.04.2023"/>
    <s v="Об состоянии общественного транспорта"/>
    <x v="0"/>
  </r>
  <r>
    <x v="11"/>
    <s v="ОГ-5.07-51/23-(0)"/>
    <s v="02.03.2023"/>
    <s v="О ремонте крыши и замене окон"/>
    <x v="0"/>
  </r>
  <r>
    <x v="5"/>
    <s v="ОГ-5.07-21/23-(1)"/>
    <s v="02.02.2023"/>
    <s v="О жалобах на соседей"/>
    <x v="0"/>
  </r>
  <r>
    <x v="13"/>
    <s v="ОГ-5.07-1/23-(0)"/>
    <s v="09.01.2023"/>
    <s v="Об обустройстве катков в детских садах"/>
    <x v="0"/>
  </r>
  <r>
    <x v="1"/>
    <s v="ОГ-5.07-140/23-(0)"/>
    <s v="27.06.2023"/>
    <s v="О переселении из ветхого, аварийного жилья"/>
    <x v="0"/>
  </r>
  <r>
    <x v="3"/>
    <s v="ОГ-5.07-124/23-(0)"/>
    <s v="13.06.2023"/>
    <s v="О предоставлении жилья"/>
    <x v="0"/>
  </r>
  <r>
    <x v="14"/>
    <s v="ОГ-5.07-91/23-(0)"/>
    <s v="03.05.2023"/>
    <s v="О внесении изменений в схему границ территории с. Горячие Ключи, 10"/>
    <x v="0"/>
  </r>
  <r>
    <x v="5"/>
    <s v="ОГ-5.07-11/23-(0)"/>
    <s v="17.01.2023"/>
    <s v="Об изменении маршрута автобуса"/>
    <x v="0"/>
  </r>
  <r>
    <x v="15"/>
    <s v="ОГ-5.07-78/23-(0)"/>
    <s v="25.04.2023"/>
    <s v="Об оказании содействия в открытии ИП на реализацию торговли"/>
    <x v="0"/>
  </r>
  <r>
    <x v="3"/>
    <s v="ОГ-5.07-108/23-(0)"/>
    <s v="30.05.2023"/>
    <s v="О предоставлении жилого помещения (погорелец)"/>
    <x v="0"/>
  </r>
  <r>
    <x v="3"/>
    <s v="ОГ-5.07-27/23-(0)"/>
    <s v="31.01.2023"/>
    <s v="О предоставлении жилья"/>
    <x v="0"/>
  </r>
  <r>
    <x v="16"/>
    <s v="ОГ-5.07-26/23-(3)"/>
    <s v="26.06.2023"/>
    <s v="О предоставлении документов на земельный участок"/>
    <x v="0"/>
  </r>
  <r>
    <x v="11"/>
    <s v="ОГ-5.07-80/23-(0)"/>
    <s v="25.04.2023"/>
    <s v="Об оказании помощи Носареву А.Ф. в капитальном ремонте муниципального жилья"/>
    <x v="0"/>
  </r>
  <r>
    <x v="17"/>
    <s v="ОГ-5.07-23/23-(0)"/>
    <s v="31.01.2023"/>
    <s v="О расчистке дворов от снега"/>
    <x v="0"/>
  </r>
  <r>
    <x v="18"/>
    <s v="ОГ-5.07-116/23-(0)"/>
    <s v="06.06.2023"/>
    <s v="О постановке на инвалидность и переводе на домашнее обучение"/>
    <x v="0"/>
  </r>
  <r>
    <x v="16"/>
    <s v="ОГ-5.07-120/23-(0)"/>
    <s v="13.06.2023"/>
    <s v="О предоставлении документов"/>
    <x v="0"/>
  </r>
  <r>
    <x v="19"/>
    <s v="ОГ-5.07-71/23-(0)"/>
    <s v="11.04.2023"/>
    <s v="О снабжении электроэнергией в с. Венское"/>
    <x v="0"/>
  </r>
  <r>
    <x v="20"/>
    <s v="ОГ-5.07-72/23-(0)"/>
    <s v="11.04.2023"/>
    <s v="О предоставлении жилищного сертификата"/>
    <x v="0"/>
  </r>
  <r>
    <x v="5"/>
    <s v="ОГ-5.07-138/23-(0)"/>
    <s v="27.06.2023"/>
    <s v="О подъезде к участку на Горячих Ключах"/>
    <x v="0"/>
  </r>
  <r>
    <x v="1"/>
    <s v="ОГ-5.07-123/23-(0)"/>
    <s v="13.06.2023"/>
    <s v="О переселении из ветхого, аварийного жилья"/>
    <x v="0"/>
  </r>
  <r>
    <x v="21"/>
    <s v="ОГ-5.07-93/23-(0)"/>
    <s v="11.05.2023"/>
    <s v="О предоставлении информации"/>
    <x v="0"/>
  </r>
  <r>
    <x v="22"/>
    <s v="ОГ-5.07-8/23-(0)"/>
    <s v="17.01.2023"/>
    <s v="О перемерзании трубы водоснабжения"/>
    <x v="0"/>
  </r>
  <r>
    <x v="23"/>
    <s v="ОГ-5.07-4/23-(0)"/>
    <s v="11.01.2023"/>
    <s v="О внесении изменений в генеральный план земельного участка"/>
    <x v="0"/>
  </r>
  <r>
    <x v="23"/>
    <s v="ОГ-5.07-53/23-(0)"/>
    <s v="09.03.2023"/>
    <s v="Об оформлении земельного участка"/>
    <x v="0"/>
  </r>
  <r>
    <x v="24"/>
    <s v="ОГ-5.07-42/23-(0)"/>
    <s v="14.02.2023"/>
    <s v="О предоставлении жилья"/>
    <x v="0"/>
  </r>
  <r>
    <x v="25"/>
    <s v="ОГ-5.07-94/23-(0)"/>
    <s v="15.05.2023"/>
    <s v="О спиле деревьев"/>
    <x v="0"/>
  </r>
  <r>
    <x v="26"/>
    <s v="ОГ-5.07-79/23-(1)"/>
    <s v="21.06.2023"/>
    <s v="О предоставлении жилья"/>
    <x v="0"/>
  </r>
  <r>
    <x v="24"/>
    <s v="ОГ-5.07-43/23-(0)"/>
    <s v="14.02.2023"/>
    <s v="О предоставлении жилья"/>
    <x v="0"/>
  </r>
  <r>
    <x v="1"/>
    <s v="ОГ-5.07-111/23-(1)"/>
    <s v="13.06.2023"/>
    <s v="О переселении из ветхого, аварийного жилья"/>
    <x v="0"/>
  </r>
  <r>
    <x v="27"/>
    <s v="ОГ-5.07-71/23-(1)"/>
    <s v="12.04.2023"/>
    <s v="О сохранении исконной среды обитания КМНС"/>
    <x v="0"/>
  </r>
  <r>
    <x v="28"/>
    <s v="ОГ-5.07-102/23-(0)"/>
    <s v="19.05.2023"/>
    <s v="Об устранении строительных недоделок"/>
    <x v="0"/>
  </r>
  <r>
    <x v="16"/>
    <s v="ОГ-5.07-3/23-(0)"/>
    <s v="11.01.2023"/>
    <s v="О предоставлении информации о доме"/>
    <x v="0"/>
  </r>
  <r>
    <x v="29"/>
    <s v="ОГ-5.07-133/23-(0)"/>
    <s v="26.06.2023"/>
    <s v="О переносе контейнерной площадки для накопления ТКО"/>
    <x v="0"/>
  </r>
  <r>
    <x v="0"/>
    <s v="ОГ-5.07-34/23-(0)"/>
    <s v="06.02.2023"/>
    <s v="О жалобе на соседей"/>
    <x v="0"/>
  </r>
  <r>
    <x v="30"/>
    <s v="ОГ-5.07-82/23-(0)"/>
    <s v="25.04.2023"/>
    <s v="О взносах за капитальных ремонт МКД"/>
    <x v="0"/>
  </r>
  <r>
    <x v="31"/>
    <s v="ОГ-5.07-64/23-(0)"/>
    <s v="28.03.2023"/>
    <s v="О некачественной питьевой воде"/>
    <x v="0"/>
  </r>
  <r>
    <x v="16"/>
    <s v="ОГ-5.07-26/23-(2)"/>
    <s v="05.04.2023"/>
    <s v="О предоставлении копии документа"/>
    <x v="0"/>
  </r>
  <r>
    <x v="24"/>
    <s v="ОГ-5.07-37/23-(0)"/>
    <s v="08.02.2023"/>
    <s v="Об улучшении жилищных условий"/>
    <x v="0"/>
  </r>
  <r>
    <x v="29"/>
    <s v="ОГ-5.07-134/23-(0)"/>
    <s v="26.06.2023"/>
    <s v="О переносе контейнерной площадки для накопления ТКО"/>
    <x v="0"/>
  </r>
  <r>
    <x v="32"/>
    <s v="ОГ-5.07-126/23-(0)"/>
    <s v="13.06.2023"/>
    <s v="Об оформлении дальневосточного гектара в собственность (отказ КУМИ)"/>
    <x v="0"/>
  </r>
  <r>
    <x v="23"/>
    <s v="ОГ-5.07-26/23-(0)"/>
    <s v="31.01.2023"/>
    <s v="О затруднениях в оформлении земельного участка"/>
    <x v="0"/>
  </r>
  <r>
    <x v="33"/>
    <s v="ОГ-5.07-101/23-(0)"/>
    <s v="18.05.2023"/>
    <s v="Об установке забора"/>
    <x v="0"/>
  </r>
  <r>
    <x v="34"/>
    <s v="ОГ-5.07-85/23-(0)"/>
    <s v="25.04.2023"/>
    <s v="Об изменении вида разрешенного использования ЗУ"/>
    <x v="0"/>
  </r>
  <r>
    <x v="1"/>
    <s v="ОГ-5.07-14/23-(0)"/>
    <s v="17.01.2023"/>
    <s v="О переселении из ветхого, аварийного жилья"/>
    <x v="0"/>
  </r>
  <r>
    <x v="25"/>
    <s v="ОГ-5.07-128/23-(0)"/>
    <s v="16.06.2023"/>
    <s v="О подтоплении домов и придомовой территории"/>
    <x v="0"/>
  </r>
  <r>
    <x v="1"/>
    <s v="ОГ-5.07-125/23-(0)"/>
    <s v="13.06.2023"/>
    <s v="О переселении из ветхого, аварийного жилья"/>
    <x v="0"/>
  </r>
  <r>
    <x v="1"/>
    <s v="ОГ-5.07-141/23-(0)"/>
    <s v="27.06.2023"/>
    <s v="О переселении из ветхого, аварийного жилья"/>
    <x v="0"/>
  </r>
  <r>
    <x v="35"/>
    <s v="ОГ-5.07-54/23-(0)"/>
    <s v="14.03.2023"/>
    <s v="О продлении договора найма"/>
    <x v="0"/>
  </r>
  <r>
    <x v="36"/>
    <s v="ОГ-5.07-105/23-(0)"/>
    <s v="29.05.2023"/>
    <s v="О нарушении правил содержания домашних животных"/>
    <x v="0"/>
  </r>
  <r>
    <x v="37"/>
    <s v="ОГ-5.07-68/23-(0)"/>
    <s v="06.04.2023"/>
    <s v="Об отсутствии уличного освещения"/>
    <x v="0"/>
  </r>
  <r>
    <x v="3"/>
    <s v="ОГ-5.07-24/23-(0)"/>
    <s v="31.01.2023"/>
    <s v="О предоставлении жилья"/>
    <x v="0"/>
  </r>
  <r>
    <x v="16"/>
    <s v="ОГ-5.07-20/23-(0)"/>
    <s v="25.01.2023"/>
    <s v="О предоставлении информации по жилищному вопросу"/>
    <x v="0"/>
  </r>
  <r>
    <x v="38"/>
    <s v="ОГ-5.07-49/23-(0)"/>
    <s v="28.02.2023"/>
    <s v="О помощи семье мобилизованного в предоставлении пиломатериала"/>
    <x v="0"/>
  </r>
  <r>
    <x v="0"/>
    <s v="ОГ-5.07-45/23-(0)"/>
    <s v="17.02.2023"/>
    <s v="О ремонте полов в квартире"/>
    <x v="0"/>
  </r>
  <r>
    <x v="1"/>
    <s v="ОГ-5.07-77/23-(0)"/>
    <s v="25.04.2023"/>
    <s v="О признании дома аварийным"/>
    <x v="0"/>
  </r>
  <r>
    <x v="5"/>
    <s v="ОГ-5.07-102/23-(1)"/>
    <s v="05.06.2023"/>
    <s v="О принятии мер к работнику администрации"/>
    <x v="0"/>
  </r>
  <r>
    <x v="16"/>
    <s v="ОГ-5.07-7/23-(0)"/>
    <s v="17.01.2023"/>
    <s v="О выдаче документа, подтверждающего аварийность дома"/>
    <x v="0"/>
  </r>
  <r>
    <x v="39"/>
    <s v="ОГ-5.07-32/23-(0)"/>
    <s v="02.02.2023"/>
    <s v="О частичной мобилизации"/>
    <x v="0"/>
  </r>
  <r>
    <x v="40"/>
    <s v="ОГ-5.07-13/23-(0)"/>
    <s v="17.01.2023"/>
    <s v="О принятии мер по выселению из муниципальной квартиры по адресу: пгт. Ноглики, ул. Советская, д.51, кв. 2"/>
    <x v="0"/>
  </r>
  <r>
    <x v="41"/>
    <s v="ОГ-5.07-67/23-(0)"/>
    <s v="31.03.2023"/>
    <s v="О предоставлении денежной компенсации за жилье"/>
    <x v="0"/>
  </r>
  <r>
    <x v="42"/>
    <s v="ОГ-5.07-66/23-(0)"/>
    <s v="30.03.2023"/>
    <s v="Об отсутствии полагающихся выплат участнику СВО"/>
    <x v="0"/>
  </r>
  <r>
    <x v="3"/>
    <s v="ОГ-5.07-13/23-(1)"/>
    <s v="13.06.2023"/>
    <s v="О предоставлении жилья"/>
    <x v="0"/>
  </r>
  <r>
    <x v="25"/>
    <s v="ОГ-5.07-119/23-(0)"/>
    <s v="08.06.2023"/>
    <s v="О подтоплении дворов"/>
    <x v="0"/>
  </r>
  <r>
    <x v="43"/>
    <s v="ОГ-5.07-65/23-(1)"/>
    <s v="24.04.2023"/>
    <s v="О проведении линии электросетей в дачном массиве"/>
    <x v="0"/>
  </r>
  <r>
    <x v="32"/>
    <s v="ОГ-5.07-139/23-(0)"/>
    <s v="27.06.2023"/>
    <s v="Об отсутствии подъездной дороги к земельному участку"/>
    <x v="0"/>
  </r>
  <r>
    <x v="1"/>
    <s v="ОГ-5.07-46/23-(0)"/>
    <s v="20.02.2023"/>
    <s v="О переселении из ветхого, аварийного жилья"/>
    <x v="0"/>
  </r>
  <r>
    <x v="23"/>
    <s v="ОГ-5.07-92/23-(0)"/>
    <s v="11.05.2023"/>
    <s v="О регистрации земельного участка"/>
    <x v="0"/>
  </r>
  <r>
    <x v="25"/>
    <s v="ОГ-5.07-121/23-(0)"/>
    <s v="13.06.2023"/>
    <s v="О близком расположении хозяйственной постройки от жилого дома"/>
    <x v="0"/>
  </r>
  <r>
    <x v="28"/>
    <s v="ОГ-5.07-22/23-(1)"/>
    <s v="15.03.2023"/>
    <s v="О ремонте вентиляции"/>
    <x v="0"/>
  </r>
  <r>
    <x v="44"/>
    <s v="ОГ-5.07-103/23-(0)"/>
    <s v="24.05.2023"/>
    <s v="О нарушении плана межевания земельных участков"/>
    <x v="0"/>
  </r>
  <r>
    <x v="45"/>
    <s v="ОГ-5.07-17/23-(0)"/>
    <s v="18.01.2023"/>
    <s v="О записи на личный прием к мэру"/>
    <x v="0"/>
  </r>
  <r>
    <x v="3"/>
    <s v="ОГ-5.07-136/23-(0)"/>
    <s v="26.06.2023"/>
    <s v="О предоставлении жилья"/>
    <x v="0"/>
  </r>
  <r>
    <x v="24"/>
    <s v="ОГ-5.07-41/23-(0)"/>
    <s v="14.02.2023"/>
    <s v="О предоставлении жилья"/>
    <x v="0"/>
  </r>
  <r>
    <x v="1"/>
    <s v="ОГ-5.07-97/23-(0)"/>
    <s v="16.05.2023"/>
    <s v="О переселении из ветхого, аварийного жилья"/>
    <x v="0"/>
  </r>
  <r>
    <x v="46"/>
    <s v="ОГ-5.07-96/23-(1)"/>
    <s v="13.06.2023"/>
    <s v="О снабжении электроэнергией Крайнего Севера"/>
    <x v="0"/>
  </r>
  <r>
    <x v="3"/>
    <s v="ОГ-5.07-55/23-(0)"/>
    <s v="14.03.2023"/>
    <s v="О предоставлении жилья"/>
    <x v="0"/>
  </r>
  <r>
    <x v="16"/>
    <s v="ОГ-5.07-2/23-(0)"/>
    <s v="09.01.2023"/>
    <s v="О выдаче акта о сносе дома"/>
    <x v="0"/>
  </r>
  <r>
    <x v="3"/>
    <s v="ОГ-5.07-56/23-(0)"/>
    <s v="14.03.2023"/>
    <s v="О предоставлении жилья"/>
    <x v="0"/>
  </r>
  <r>
    <x v="16"/>
    <s v="ОГ-5.07-118/23-(0)"/>
    <s v="08.06.2023"/>
    <s v="О предоставлении копии документов, подтверждающих аварийность дома"/>
    <x v="0"/>
  </r>
  <r>
    <x v="5"/>
    <s v="ОГ-5.07-142/23-(0)"/>
    <s v="27.06.2023"/>
    <s v="О реконструкции системы электроснабжения (убрать столб с дороги)"/>
    <x v="0"/>
  </r>
  <r>
    <x v="25"/>
    <s v="ОГ-5.07-63/23-(0)"/>
    <s v="28.03.2023"/>
    <s v="О помощи семье мобилизованного в ремонте кровли  и несущей стены"/>
    <x v="0"/>
  </r>
  <r>
    <x v="23"/>
    <s v="ОГ-5.07-104/23-(0)"/>
    <s v="23.05.2023"/>
    <s v="О предварительном согласовании предоставления земельного участка"/>
    <x v="0"/>
  </r>
  <r>
    <x v="47"/>
    <s v="ОГ-5.07-89/23-(0)"/>
    <s v="02.05.2023"/>
    <s v="О засыпке дороги на кладбище щебнем"/>
    <x v="0"/>
  </r>
  <r>
    <x v="16"/>
    <s v="ОГ-5.07-16/23-(2)"/>
    <s v="17.05.2023"/>
    <s v="О предоставлении документов"/>
    <x v="0"/>
  </r>
  <r>
    <x v="2"/>
    <s v="ОГ-5.07-130/23-(0)"/>
    <s v="20.06.2023"/>
    <s v="О подтекании трубы, подающей воду из колодца"/>
    <x v="0"/>
  </r>
  <r>
    <x v="25"/>
    <s v="ОГ-5.07-113/23-(0)"/>
    <s v="01.06.2023"/>
    <s v="Об устранении гаражей"/>
    <x v="0"/>
  </r>
  <r>
    <x v="22"/>
    <s v="ОГ-5.07-87/23-(0)"/>
    <s v="27.04.2023"/>
    <s v="О проведении проверки замены отопительной системы. Об устранении причины недостаточного теплоснабжения."/>
    <x v="0"/>
  </r>
  <r>
    <x v="48"/>
    <s v="ОГ-5.07-143/23-(0)"/>
    <s v="29.06.2023"/>
    <s v="О размещении приюта для животных вблизи жилых домов"/>
    <x v="0"/>
  </r>
  <r>
    <x v="2"/>
    <s v="ОГ-5.07-36/23-(0)"/>
    <s v="07.02.2023"/>
    <s v="О ремонте муниципальной квартиры"/>
    <x v="0"/>
  </r>
  <r>
    <x v="3"/>
    <s v="ОГ-5.07-30/23-(0)"/>
    <s v="31.01.2023"/>
    <s v="О предоставлении жилья"/>
    <x v="0"/>
  </r>
  <r>
    <x v="1"/>
    <s v="ОГ-5.07-111/23-(0)"/>
    <s v="30.05.2023"/>
    <s v="О переселении жителей с. Катангли"/>
    <x v="0"/>
  </r>
  <r>
    <x v="11"/>
    <s v="ОГ-5.07-29/23-(0)"/>
    <s v="31.01.2023"/>
    <s v="Об установке окон в муниципальном жилье"/>
    <x v="0"/>
  </r>
  <r>
    <x v="5"/>
    <s v="ОГ-5.07-12/23-(0)"/>
    <s v="17.01.2023"/>
    <s v="О жалобе на работников магазинов &quot;Вестник-2&quot;, &quot;Квартал 8&quot;"/>
    <x v="0"/>
  </r>
  <r>
    <x v="0"/>
    <s v="ОГ-5.07-21/23-(2)"/>
    <s v="24.03.2023"/>
    <s v="О жалобе на соседей"/>
    <x v="0"/>
  </r>
  <r>
    <x v="11"/>
    <s v="ОГ-5.07-15/23-(0)"/>
    <s v="17.01.2023"/>
    <s v="О ремонте крыши"/>
    <x v="0"/>
  </r>
  <r>
    <x v="49"/>
    <s v="ОГ-5.07-58/23-(0)"/>
    <s v="17.03.2023"/>
    <s v="О нападении собаки"/>
    <x v="0"/>
  </r>
  <r>
    <x v="3"/>
    <s v="ОГ-5.07-38/23-(0)"/>
    <s v="09.02.2023"/>
    <s v="О внеочередном предоставлении жилья"/>
    <x v="0"/>
  </r>
  <r>
    <x v="30"/>
    <s v="ОГ-5.07-109/23-(0)"/>
    <s v="30.05.2023"/>
    <s v="О задолженности по оплате коммунальных услуг"/>
    <x v="0"/>
  </r>
  <r>
    <x v="11"/>
    <s v="ОГ-5.07-122/23-(0)"/>
    <s v="13.06.2023"/>
    <s v="О помощи в ремонте квартиры"/>
    <x v="0"/>
  </r>
  <r>
    <x v="50"/>
    <s v="ОГ-5.07-131/23-(0)"/>
    <s v="22.06.2023"/>
    <s v="О создании Катанглийского музея и установке  памятной стеллы"/>
    <x v="0"/>
  </r>
  <r>
    <x v="51"/>
    <s v="ОГ-5.07-62/23-(0)"/>
    <s v="28.03.2023"/>
    <s v="О прописке новорожденного ребенка"/>
    <x v="0"/>
  </r>
  <r>
    <x v="4"/>
    <s v="ОГ-5.07-121/23-(1)"/>
    <s v="13.06.2023"/>
    <s v="О подводе воды к дому"/>
    <x v="0"/>
  </r>
  <r>
    <x v="3"/>
    <s v="ОГ-5.07-9/23-(0)"/>
    <s v="17.01.2023"/>
    <s v="О предоставлении жилья"/>
    <x v="0"/>
  </r>
  <r>
    <x v="3"/>
    <s v="ОГ-5.07-127/23-(0)"/>
    <s v="13.06.2023"/>
    <s v="О предоставлении жилья"/>
    <x v="0"/>
  </r>
  <r>
    <x v="16"/>
    <s v="ОГ-5.07-59/23-(0)"/>
    <s v="20.03.2023"/>
    <s v="О предоставлении копии документов"/>
    <x v="0"/>
  </r>
  <r>
    <x v="5"/>
    <s v="ОГ-5.07-98/23-(0)"/>
    <s v="16.05.2023"/>
    <s v="О помощи семье мобилизованного"/>
    <x v="0"/>
  </r>
  <r>
    <x v="1"/>
    <s v="ОГ-5.07-10/23-(1)"/>
    <s v="16.05.2023"/>
    <s v="О переселении их ветхого, аварийного жилья"/>
    <x v="0"/>
  </r>
  <r>
    <x v="3"/>
    <s v="ОГ-5.07-69/23-(1)"/>
    <s v="12.04.2023"/>
    <s v="О предоставлении жилья"/>
    <x v="0"/>
  </r>
  <r>
    <x v="1"/>
    <s v="ОГ-5.07-79/23-(0)"/>
    <s v="25.04.2023"/>
    <s v="О предоставлении квартиры в рамках программы по переселению из аварийного жилья"/>
    <x v="0"/>
  </r>
  <r>
    <x v="44"/>
    <s v="ОГ-5.07-26/23-(1)"/>
    <s v="06.03.2023"/>
    <s v="Об изменении границ земельного участка"/>
    <x v="0"/>
  </r>
  <r>
    <x v="25"/>
    <s v="ОГ-5.07-81/23-(0)"/>
    <s v="25.04.2023"/>
    <s v="О проведении работ по ремонту системы вентиляции"/>
    <x v="0"/>
  </r>
  <r>
    <x v="52"/>
    <s v="ОГ-5.07-88/23-(0)"/>
    <s v="02.05.2023"/>
    <s v="О предварительном согласовании предоставления ЗУ для ИЖС"/>
    <x v="0"/>
  </r>
  <r>
    <x v="5"/>
    <s v="ОГ-5.07-95/23-(0)"/>
    <s v="16.05.2023"/>
    <s v="О школьном проекте ФКГС"/>
    <x v="0"/>
  </r>
  <r>
    <x v="5"/>
    <s v="ОГ-5.07-107/23-(0)"/>
    <s v="30.05.2023"/>
    <s v="О выплате 300000 контрактнику от Губернатора"/>
    <x v="0"/>
  </r>
  <r>
    <x v="3"/>
    <s v="ОГ-5.07-100/23-(0)"/>
    <s v="17.05.2023"/>
    <s v="О предоставлении жилья"/>
    <x v="0"/>
  </r>
  <r>
    <x v="53"/>
    <s v="ОГ-5.07-83/23-(0)"/>
    <s v="25.04.2023"/>
    <s v="О содействии в проведении интернета ПАО &quot;Ростелеком&quot; в квартиру"/>
    <x v="0"/>
  </r>
  <r>
    <x v="54"/>
    <s v="ОГ-5.07-5/23-(0)"/>
    <s v="13.01.2023"/>
    <s v="О неразглашении персональных данных"/>
    <x v="0"/>
  </r>
  <r>
    <x v="52"/>
    <s v="ОГ-5.07-57/23-(0)"/>
    <s v="15.03.2023"/>
    <s v="О предварительном согласовании предоставления земельного участка для индивидуального жилищного строительства"/>
    <x v="0"/>
  </r>
  <r>
    <x v="43"/>
    <s v="ОГ-5.07-114/23-(0)"/>
    <s v="02.06.2023"/>
    <s v="Об отсутствии электричества"/>
    <x v="0"/>
  </r>
  <r>
    <x v="23"/>
    <s v="ОГ-5.07-52/23-(0)"/>
    <s v="06.03.2023"/>
    <s v="О предварительном согласовании предоставления земельного участка"/>
    <x v="0"/>
  </r>
  <r>
    <x v="3"/>
    <s v="ОГ-5.07-75/23-(0)"/>
    <s v="19.04.2023"/>
    <s v="О предоставлении жилья"/>
    <x v="0"/>
  </r>
  <r>
    <x v="5"/>
    <s v="ОГ-5.07-112/23-(0)"/>
    <s v="30.05.2023"/>
    <s v="О жалобе на соседей"/>
    <x v="0"/>
  </r>
  <r>
    <x v="19"/>
    <s v="ОГ-5.07-65/23-(0)"/>
    <s v="30.03.2023"/>
    <s v="Строительство линии электропередач"/>
    <x v="0"/>
  </r>
  <r>
    <x v="1"/>
    <s v="ОГ-5.07-60/23-(0)"/>
    <s v="22.03.2023"/>
    <s v="Переселение из ветхого и аварийного жилья"/>
    <x v="0"/>
  </r>
  <r>
    <x v="55"/>
    <s v="ОГ-5.07-48/23-(0)"/>
    <s v="22.02.2023"/>
    <s v="О нарушении правил использования земельного участка"/>
    <x v="0"/>
  </r>
  <r>
    <x v="56"/>
    <s v="ОГ-5.07-18/23-(0)"/>
    <s v="20.01.2023"/>
    <s v="О неисправности газового оборудования"/>
    <x v="0"/>
  </r>
  <r>
    <x v="57"/>
    <s v="ОГ-5.07-70/23-(0)"/>
    <s v="11.04.2023"/>
    <s v="О помощи в трудоустройстве"/>
    <x v="0"/>
  </r>
  <r>
    <x v="58"/>
    <s v="ОГ-5.07-61/23-(0)"/>
    <s v="27.03.2023"/>
    <s v="О направлении анонимного обращения родителе воспитанников МБОУ д/с № 7 &quot;Островок&quot;"/>
    <x v="0"/>
  </r>
  <r>
    <x v="9"/>
    <s v="ОГ-5.07-106/23-(0)"/>
    <s v="29.05.2023"/>
    <s v="О предоставлении информации о количестве неиспользованных земель сельскохозяйственного назначения"/>
    <x v="0"/>
  </r>
  <r>
    <x v="8"/>
    <s v="ОГ-5.07-81/23-(1)"/>
    <s v="30.05.2023"/>
    <s v="Об установке тротуаров. О реконструкции автобусного павильона"/>
    <x v="0"/>
  </r>
  <r>
    <x v="1"/>
    <s v="ОГ-5.07-16/23-(0)"/>
    <s v="17.01.2023"/>
    <s v="О переселении из ветхого, аварийного жилья"/>
    <x v="0"/>
  </r>
  <r>
    <x v="59"/>
    <s v="ОГ-5.07-19/23-(0)"/>
    <s v="25.01.2023"/>
    <s v="О необходимости обеспечения служебным жильем сотрудников полиции"/>
    <x v="0"/>
  </r>
  <r>
    <x v="11"/>
    <s v="ОГ-5.07-22/23-(0)"/>
    <s v="31.01.2023"/>
    <s v="1. Об отсутствии обратной тяги в квартирах. 2. О ремонте дымоходов."/>
    <x v="0"/>
  </r>
  <r>
    <x v="37"/>
    <s v="ОГ-5.07-6/23-(0)"/>
    <s v="13.01.2023"/>
    <s v="Об отсутствии уличного освещения"/>
    <x v="0"/>
  </r>
  <r>
    <x v="5"/>
    <s v="ОГ-5.07-137/23-(0)"/>
    <s v="26.06.2023"/>
    <s v="О помощи семье мобилизованного"/>
    <x v="0"/>
  </r>
  <r>
    <x v="60"/>
    <s v="ОГ-5.07-117/23-(0)"/>
    <s v="07.06.2023"/>
    <s v="Об изъятии принадлежащего на праве собственности жилого помещения путем выкупа"/>
    <x v="0"/>
  </r>
  <r>
    <x v="42"/>
    <s v="ОГ-5.07-66/23-(1)"/>
    <s v="30.03.2023"/>
    <s v="Об отсутствии полагающихся выплат участнику СВО"/>
    <x v="0"/>
  </r>
  <r>
    <x v="3"/>
    <s v="ОГ-5.07-110/23-(0)"/>
    <s v="30.05.2023"/>
    <s v="О предоставлении жилья"/>
    <x v="0"/>
  </r>
  <r>
    <x v="19"/>
    <s v="ОГ-5.07-96/23-(0)"/>
    <s v="16.05.2023"/>
    <s v="О снабжении электроэнергией Крайнего Севера"/>
    <x v="0"/>
  </r>
  <r>
    <x v="28"/>
    <s v="ОГ-5.07-31/23-(0)"/>
    <s v="02.02.2023"/>
    <s v="О ремонте окон в полученной квартире"/>
    <x v="0"/>
  </r>
  <r>
    <x v="16"/>
    <s v="ОГ-5.07-39/23-(0)"/>
    <s v="13.02.2023"/>
    <s v="О предоставлении информации"/>
    <x v="0"/>
  </r>
  <r>
    <x v="3"/>
    <s v="ОГ-5.07-25/23-(0)"/>
    <s v="31.01.2023"/>
    <s v="О предоставлении жилья"/>
    <x v="0"/>
  </r>
  <r>
    <x v="1"/>
    <s v="ОГ-5.07-33/23-(0)"/>
    <s v="03.02.2023"/>
    <s v="О переселении из ветхого, аварийного жилья"/>
    <x v="0"/>
  </r>
  <r>
    <x v="1"/>
    <s v="ОГ-5.07-74/23-(0)"/>
    <s v="17.04.2023"/>
    <s v="О предоставлении жилья"/>
    <x v="0"/>
  </r>
  <r>
    <x v="3"/>
    <s v="ОГ-5.07-16/23-(1)"/>
    <s v="16.05.2023"/>
    <s v="О предоставлении жилья"/>
    <x v="0"/>
  </r>
  <r>
    <x v="16"/>
    <s v="ОГ-5.07-2/23-(1)"/>
    <s v="09.02.2023"/>
    <s v="О предоставлении документов"/>
    <x v="0"/>
  </r>
  <r>
    <x v="25"/>
    <s v="ОГ-5.07-115/23-(0)"/>
    <s v="02.06.2023"/>
    <s v="О расширении проезжей части между домами"/>
    <x v="0"/>
  </r>
  <r>
    <x v="61"/>
    <m/>
    <m/>
    <m/>
    <x v="1"/>
  </r>
  <r>
    <x v="61"/>
    <m/>
    <m/>
    <m/>
    <x v="1"/>
  </r>
  <r>
    <x v="61"/>
    <m/>
    <m/>
    <m/>
    <x v="1"/>
  </r>
  <r>
    <x v="61"/>
    <m/>
    <m/>
    <m/>
    <x v="1"/>
  </r>
  <r>
    <x v="61"/>
    <m/>
    <m/>
    <m/>
    <x v="1"/>
  </r>
  <r>
    <x v="61"/>
    <m/>
    <m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2" cacheId="4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4" indent="0" outline="1" outlineData="1" multipleFieldFilters="0" rowHeaderCaption="Тематика" colHeaderCaption="">
  <location ref="B6:E70" firstHeaderRow="1" firstDataRow="2" firstDataCol="1"/>
  <pivotFields count="5">
    <pivotField axis="axisRow" showAll="0" sortType="ascending">
      <items count="137">
        <item m="1" x="66"/>
        <item m="1" x="83"/>
        <item x="8"/>
        <item m="1" x="117"/>
        <item m="1" x="122"/>
        <item x="3"/>
        <item x="21"/>
        <item x="31"/>
        <item m="1" x="102"/>
        <item m="1" x="88"/>
        <item x="52"/>
        <item x="42"/>
        <item x="40"/>
        <item m="1" x="99"/>
        <item m="1" x="113"/>
        <item x="12"/>
        <item m="1" x="121"/>
        <item m="1" x="134"/>
        <item x="20"/>
        <item m="1" x="75"/>
        <item m="1" x="115"/>
        <item m="1" x="126"/>
        <item m="1" x="89"/>
        <item x="14"/>
        <item x="33"/>
        <item x="48"/>
        <item m="1" x="87"/>
        <item x="7"/>
        <item x="27"/>
        <item m="1" x="105"/>
        <item m="1" x="114"/>
        <item m="1" x="124"/>
        <item x="58"/>
        <item m="1" x="80"/>
        <item x="9"/>
        <item x="0"/>
        <item m="1" x="82"/>
        <item x="2"/>
        <item m="1" x="123"/>
        <item x="54"/>
        <item x="44"/>
        <item m="1" x="104"/>
        <item m="1" x="73"/>
        <item m="1" x="79"/>
        <item x="34"/>
        <item x="16"/>
        <item x="11"/>
        <item m="1" x="120"/>
        <item x="35"/>
        <item m="1" x="106"/>
        <item m="1" x="95"/>
        <item x="41"/>
        <item m="1" x="72"/>
        <item m="1" x="70"/>
        <item m="1" x="94"/>
        <item m="1" x="91"/>
        <item m="1" x="92"/>
        <item x="45"/>
        <item x="18"/>
        <item m="1" x="65"/>
        <item m="1" x="98"/>
        <item m="1" x="77"/>
        <item x="39"/>
        <item m="1" x="69"/>
        <item x="50"/>
        <item m="1" x="68"/>
        <item m="1" x="96"/>
        <item m="1" x="132"/>
        <item x="36"/>
        <item m="1" x="93"/>
        <item m="1" x="103"/>
        <item x="55"/>
        <item m="1" x="112"/>
        <item m="1" x="81"/>
        <item m="1" x="85"/>
        <item m="1" x="63"/>
        <item x="46"/>
        <item x="23"/>
        <item x="60"/>
        <item x="29"/>
        <item x="5"/>
        <item m="1" x="62"/>
        <item m="1" x="110"/>
        <item x="30"/>
        <item m="1" x="84"/>
        <item m="1" x="125"/>
        <item x="13"/>
        <item m="1" x="64"/>
        <item m="1" x="97"/>
        <item m="1" x="119"/>
        <item x="22"/>
        <item x="43"/>
        <item m="1" x="100"/>
        <item x="1"/>
        <item x="19"/>
        <item x="32"/>
        <item m="1" x="86"/>
        <item m="1" x="109"/>
        <item m="1" x="78"/>
        <item m="1" x="128"/>
        <item m="1" x="67"/>
        <item x="59"/>
        <item m="1" x="108"/>
        <item m="1" x="129"/>
        <item x="6"/>
        <item m="1" x="101"/>
        <item m="1" x="107"/>
        <item m="1" x="74"/>
        <item m="1" x="116"/>
        <item x="26"/>
        <item x="51"/>
        <item x="15"/>
        <item m="1" x="131"/>
        <item x="53"/>
        <item m="1" x="127"/>
        <item x="56"/>
        <item x="25"/>
        <item x="38"/>
        <item m="1" x="71"/>
        <item m="1" x="76"/>
        <item x="47"/>
        <item m="1" x="111"/>
        <item m="1" x="90"/>
        <item x="4"/>
        <item m="1" x="130"/>
        <item x="10"/>
        <item x="57"/>
        <item x="17"/>
        <item x="49"/>
        <item x="37"/>
        <item x="24"/>
        <item m="1" x="135"/>
        <item x="28"/>
        <item m="1" x="118"/>
        <item m="1" x="133"/>
        <item x="61"/>
        <item t="default"/>
      </items>
    </pivotField>
    <pivotField showAll="0" defaultSubtotal="0"/>
    <pivotField showAll="0" defaultSubtotal="0"/>
    <pivotField showAll="0" defaultSubtotal="0"/>
    <pivotField axis="axisCol" dataField="1" showAll="0" sortType="ascending" defaultSubtotal="0">
      <items count="4">
        <item m="1" x="2"/>
        <item m="1" x="3"/>
        <item x="0"/>
        <item x="1"/>
      </items>
    </pivotField>
  </pivotFields>
  <rowFields count="1">
    <field x="0"/>
  </rowFields>
  <rowItems count="63">
    <i>
      <x v="2"/>
    </i>
    <i>
      <x v="5"/>
    </i>
    <i>
      <x v="6"/>
    </i>
    <i>
      <x v="7"/>
    </i>
    <i>
      <x v="10"/>
    </i>
    <i>
      <x v="11"/>
    </i>
    <i>
      <x v="12"/>
    </i>
    <i>
      <x v="15"/>
    </i>
    <i>
      <x v="18"/>
    </i>
    <i>
      <x v="23"/>
    </i>
    <i>
      <x v="24"/>
    </i>
    <i>
      <x v="25"/>
    </i>
    <i>
      <x v="27"/>
    </i>
    <i>
      <x v="28"/>
    </i>
    <i>
      <x v="32"/>
    </i>
    <i>
      <x v="34"/>
    </i>
    <i>
      <x v="35"/>
    </i>
    <i>
      <x v="37"/>
    </i>
    <i>
      <x v="39"/>
    </i>
    <i>
      <x v="40"/>
    </i>
    <i>
      <x v="44"/>
    </i>
    <i>
      <x v="45"/>
    </i>
    <i>
      <x v="46"/>
    </i>
    <i>
      <x v="48"/>
    </i>
    <i>
      <x v="51"/>
    </i>
    <i>
      <x v="57"/>
    </i>
    <i>
      <x v="58"/>
    </i>
    <i>
      <x v="62"/>
    </i>
    <i>
      <x v="64"/>
    </i>
    <i>
      <x v="68"/>
    </i>
    <i>
      <x v="71"/>
    </i>
    <i>
      <x v="76"/>
    </i>
    <i>
      <x v="77"/>
    </i>
    <i>
      <x v="78"/>
    </i>
    <i>
      <x v="79"/>
    </i>
    <i>
      <x v="80"/>
    </i>
    <i>
      <x v="83"/>
    </i>
    <i>
      <x v="86"/>
    </i>
    <i>
      <x v="90"/>
    </i>
    <i>
      <x v="91"/>
    </i>
    <i>
      <x v="93"/>
    </i>
    <i>
      <x v="94"/>
    </i>
    <i>
      <x v="95"/>
    </i>
    <i>
      <x v="101"/>
    </i>
    <i>
      <x v="104"/>
    </i>
    <i>
      <x v="109"/>
    </i>
    <i>
      <x v="110"/>
    </i>
    <i>
      <x v="111"/>
    </i>
    <i>
      <x v="113"/>
    </i>
    <i>
      <x v="115"/>
    </i>
    <i>
      <x v="116"/>
    </i>
    <i>
      <x v="117"/>
    </i>
    <i>
      <x v="120"/>
    </i>
    <i>
      <x v="123"/>
    </i>
    <i>
      <x v="125"/>
    </i>
    <i>
      <x v="126"/>
    </i>
    <i>
      <x v="127"/>
    </i>
    <i>
      <x v="128"/>
    </i>
    <i>
      <x v="129"/>
    </i>
    <i>
      <x v="130"/>
    </i>
    <i>
      <x v="132"/>
    </i>
    <i>
      <x v="135"/>
    </i>
    <i t="grand">
      <x/>
    </i>
  </rowItems>
  <colFields count="1">
    <field x="4"/>
  </colFields>
  <colItems count="3">
    <i>
      <x v="2"/>
    </i>
    <i>
      <x v="3"/>
    </i>
    <i t="grand">
      <x/>
    </i>
  </colItems>
  <dataFields count="1">
    <dataField name=" " fld="4" subtotal="count" baseField="0" baseItem="0"/>
  </dataFields>
  <formats count="25">
    <format dxfId="49">
      <pivotArea collapsedLevelsAreSubtotals="1" fieldPosition="0">
        <references count="2">
          <reference field="0" count="0"/>
          <reference field="4" count="1" selected="0">
            <x v="3"/>
          </reference>
        </references>
      </pivotArea>
    </format>
    <format dxfId="48">
      <pivotArea collapsedLevelsAreSubtotals="1" fieldPosition="0">
        <references count="2">
          <reference field="0" count="0"/>
          <reference field="4" count="1" selected="0">
            <x v="3"/>
          </reference>
        </references>
      </pivotArea>
    </format>
    <format dxfId="47">
      <pivotArea field="4" grandRow="1" outline="0" collapsedLevelsAreSubtotals="1" axis="axisCol" fieldPosition="0">
        <references count="1">
          <reference field="4" count="1" selected="0">
            <x v="3"/>
          </reference>
        </references>
      </pivotArea>
    </format>
    <format dxfId="46">
      <pivotArea grandRow="1" grandCol="1" outline="0" collapsedLevelsAreSubtotals="1" fieldPosition="0"/>
    </format>
    <format dxfId="45">
      <pivotArea grandRow="1" grandCol="1" outline="0" collapsedLevelsAreSubtotals="1" fieldPosition="0"/>
    </format>
    <format dxfId="44">
      <pivotArea field="4" grandRow="1" outline="0" collapsedLevelsAreSubtotals="1" axis="axisCol" fieldPosition="0">
        <references count="1">
          <reference field="4" count="1" selected="0">
            <x v="3"/>
          </reference>
        </references>
      </pivotArea>
    </format>
    <format dxfId="43">
      <pivotArea dataOnly="0" labelOnly="1" fieldPosition="0">
        <references count="1">
          <reference field="0" count="0"/>
        </references>
      </pivotArea>
    </format>
    <format dxfId="42">
      <pivotArea dataOnly="0" labelOnly="1" grandRow="1" outline="0" fieldPosition="0"/>
    </format>
    <format dxfId="41">
      <pivotArea outline="0" collapsedLevelsAreSubtotals="1" fieldPosition="0">
        <references count="1">
          <reference field="4" count="0" selected="0"/>
        </references>
      </pivotArea>
    </format>
    <format dxfId="40">
      <pivotArea dataOnly="0" labelOnly="1" fieldPosition="0">
        <references count="1">
          <reference field="0" count="0"/>
        </references>
      </pivotArea>
    </format>
    <format dxfId="39">
      <pivotArea outline="0" collapsedLevelsAreSubtotals="1" fieldPosition="0"/>
    </format>
    <format dxfId="38">
      <pivotArea field="0" type="button" dataOnly="0" labelOnly="1" outline="0" axis="axisRow" fieldPosition="0"/>
    </format>
    <format dxfId="37">
      <pivotArea dataOnly="0" labelOnly="1" fieldPosition="0">
        <references count="1">
          <reference field="0" count="0"/>
        </references>
      </pivotArea>
    </format>
    <format dxfId="36">
      <pivotArea dataOnly="0" labelOnly="1" grandRow="1" outline="0" fieldPosition="0"/>
    </format>
    <format dxfId="35">
      <pivotArea dataOnly="0" labelOnly="1" fieldPosition="0">
        <references count="1">
          <reference field="4" count="0"/>
        </references>
      </pivotArea>
    </format>
    <format dxfId="34">
      <pivotArea dataOnly="0" labelOnly="1" grandCol="1" outline="0" fieldPosition="0"/>
    </format>
    <format dxfId="33">
      <pivotArea type="all" dataOnly="0" outline="0" fieldPosition="0"/>
    </format>
    <format dxfId="32">
      <pivotArea field="0" grandCol="1" collapsedLevelsAreSubtotals="1" axis="axisRow" fieldPosition="0">
        <references count="1">
          <reference field="0" count="0"/>
        </references>
      </pivotArea>
    </format>
    <format dxfId="31">
      <pivotArea type="all" dataOnly="0" outline="0" fieldPosition="0"/>
    </format>
    <format dxfId="30">
      <pivotArea type="all" dataOnly="0" outline="0" fieldPosition="0"/>
    </format>
    <format dxfId="29">
      <pivotArea type="all" dataOnly="0" outline="0" fieldPosition="0"/>
    </format>
    <format dxfId="28">
      <pivotArea outline="0" collapsedLevelsAreSubtotals="1" fieldPosition="0"/>
    </format>
    <format dxfId="27">
      <pivotArea dataOnly="0" labelOnly="1" fieldPosition="0">
        <references count="1">
          <reference field="0" count="0"/>
        </references>
      </pivotArea>
    </format>
    <format dxfId="26">
      <pivotArea dataOnly="0" labelOnly="1" grandRow="1" outline="0" fieldPosition="0"/>
    </format>
    <format dxfId="25">
      <pivotArea dataOnly="0" labelOnly="1" fieldPosition="0">
        <references count="1">
          <reference field="0" count="0"/>
        </references>
      </pivotArea>
    </format>
  </formats>
  <pivotTableStyleInfo name="PivotStyleLight16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Таблица1" displayName="Таблица1" ref="A1:D172" totalsRowShown="0" headerRowDxfId="55" dataDxfId="54">
  <autoFilter ref="A1:D172"/>
  <tableColumns count="4">
    <tableColumn id="1" name="Тематика" dataDxfId="53"/>
    <tableColumn id="2" name="Рег №" dataDxfId="52"/>
    <tableColumn id="3" name="Дата рег" dataDxfId="51"/>
    <tableColumn id="4" name="Заголовок" dataDxfId="5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2"/>
  <sheetViews>
    <sheetView tabSelected="1" topLeftCell="A100" workbookViewId="0">
      <selection activeCell="E1" sqref="E1:E1048576"/>
    </sheetView>
  </sheetViews>
  <sheetFormatPr defaultRowHeight="15" x14ac:dyDescent="0.25"/>
  <cols>
    <col min="1" max="1" width="53.28515625" customWidth="1"/>
    <col min="2" max="2" width="20.85546875" customWidth="1"/>
    <col min="3" max="3" width="21.28515625" customWidth="1"/>
    <col min="4" max="4" width="43.28515625" customWidth="1"/>
  </cols>
  <sheetData>
    <row r="1" spans="1:4" x14ac:dyDescent="0.25">
      <c r="A1" s="11" t="s">
        <v>6</v>
      </c>
      <c r="B1" s="11" t="s">
        <v>14</v>
      </c>
      <c r="C1" s="11" t="s">
        <v>13</v>
      </c>
      <c r="D1" s="11" t="s">
        <v>15</v>
      </c>
    </row>
    <row r="2" spans="1:4" ht="60" x14ac:dyDescent="0.25">
      <c r="A2" s="11" t="s">
        <v>65</v>
      </c>
      <c r="B2" s="11" t="s">
        <v>66</v>
      </c>
      <c r="C2" s="11" t="s">
        <v>67</v>
      </c>
      <c r="D2" s="11" t="s">
        <v>68</v>
      </c>
    </row>
    <row r="3" spans="1:4" ht="30" x14ac:dyDescent="0.25">
      <c r="A3" s="11" t="s">
        <v>65</v>
      </c>
      <c r="B3" s="11" t="s">
        <v>409</v>
      </c>
      <c r="C3" s="11" t="s">
        <v>107</v>
      </c>
      <c r="D3" s="11" t="s">
        <v>410</v>
      </c>
    </row>
    <row r="4" spans="1:4" x14ac:dyDescent="0.25">
      <c r="A4" s="11" t="s">
        <v>32</v>
      </c>
      <c r="B4" s="11" t="s">
        <v>33</v>
      </c>
      <c r="C4" s="11" t="s">
        <v>34</v>
      </c>
      <c r="D4" s="11" t="s">
        <v>35</v>
      </c>
    </row>
    <row r="5" spans="1:4" x14ac:dyDescent="0.25">
      <c r="A5" s="11" t="s">
        <v>32</v>
      </c>
      <c r="B5" s="11" t="s">
        <v>42</v>
      </c>
      <c r="C5" s="11" t="s">
        <v>43</v>
      </c>
      <c r="D5" s="11" t="s">
        <v>44</v>
      </c>
    </row>
    <row r="6" spans="1:4" x14ac:dyDescent="0.25">
      <c r="A6" s="11" t="s">
        <v>32</v>
      </c>
      <c r="B6" s="11" t="s">
        <v>97</v>
      </c>
      <c r="C6" s="11" t="s">
        <v>71</v>
      </c>
      <c r="D6" s="11" t="s">
        <v>35</v>
      </c>
    </row>
    <row r="7" spans="1:4" ht="30" x14ac:dyDescent="0.25">
      <c r="A7" s="11" t="s">
        <v>32</v>
      </c>
      <c r="B7" s="11" t="s">
        <v>106</v>
      </c>
      <c r="C7" s="11" t="s">
        <v>107</v>
      </c>
      <c r="D7" s="11" t="s">
        <v>108</v>
      </c>
    </row>
    <row r="8" spans="1:4" x14ac:dyDescent="0.25">
      <c r="A8" s="11" t="s">
        <v>32</v>
      </c>
      <c r="B8" s="11" t="s">
        <v>109</v>
      </c>
      <c r="C8" s="11" t="s">
        <v>54</v>
      </c>
      <c r="D8" s="11" t="s">
        <v>35</v>
      </c>
    </row>
    <row r="9" spans="1:4" x14ac:dyDescent="0.25">
      <c r="A9" s="11" t="s">
        <v>32</v>
      </c>
      <c r="B9" s="11" t="s">
        <v>218</v>
      </c>
      <c r="C9" s="11" t="s">
        <v>54</v>
      </c>
      <c r="D9" s="11" t="s">
        <v>35</v>
      </c>
    </row>
    <row r="10" spans="1:4" x14ac:dyDescent="0.25">
      <c r="A10" s="11" t="s">
        <v>32</v>
      </c>
      <c r="B10" s="11" t="s">
        <v>249</v>
      </c>
      <c r="C10" s="11" t="s">
        <v>71</v>
      </c>
      <c r="D10" s="11" t="s">
        <v>35</v>
      </c>
    </row>
    <row r="11" spans="1:4" x14ac:dyDescent="0.25">
      <c r="A11" s="11" t="s">
        <v>32</v>
      </c>
      <c r="B11" s="11" t="s">
        <v>275</v>
      </c>
      <c r="C11" s="11" t="s">
        <v>26</v>
      </c>
      <c r="D11" s="11" t="s">
        <v>35</v>
      </c>
    </row>
    <row r="12" spans="1:4" x14ac:dyDescent="0.25">
      <c r="A12" s="11" t="s">
        <v>32</v>
      </c>
      <c r="B12" s="11" t="s">
        <v>282</v>
      </c>
      <c r="C12" s="11" t="s">
        <v>208</v>
      </c>
      <c r="D12" s="11" t="s">
        <v>35</v>
      </c>
    </row>
    <row r="13" spans="1:4" x14ac:dyDescent="0.25">
      <c r="A13" s="11" t="s">
        <v>32</v>
      </c>
      <c r="B13" s="11" t="s">
        <v>285</v>
      </c>
      <c r="C13" s="11" t="s">
        <v>208</v>
      </c>
      <c r="D13" s="11" t="s">
        <v>35</v>
      </c>
    </row>
    <row r="14" spans="1:4" x14ac:dyDescent="0.25">
      <c r="A14" s="11" t="s">
        <v>32</v>
      </c>
      <c r="B14" s="11" t="s">
        <v>315</v>
      </c>
      <c r="C14" s="11" t="s">
        <v>54</v>
      </c>
      <c r="D14" s="11" t="s">
        <v>35</v>
      </c>
    </row>
    <row r="15" spans="1:4" x14ac:dyDescent="0.25">
      <c r="A15" s="11" t="s">
        <v>32</v>
      </c>
      <c r="B15" s="11" t="s">
        <v>330</v>
      </c>
      <c r="C15" s="11" t="s">
        <v>331</v>
      </c>
      <c r="D15" s="11" t="s">
        <v>332</v>
      </c>
    </row>
    <row r="16" spans="1:4" x14ac:dyDescent="0.25">
      <c r="A16" s="11" t="s">
        <v>32</v>
      </c>
      <c r="B16" s="11" t="s">
        <v>346</v>
      </c>
      <c r="C16" s="11" t="s">
        <v>81</v>
      </c>
      <c r="D16" s="11" t="s">
        <v>35</v>
      </c>
    </row>
    <row r="17" spans="1:4" x14ac:dyDescent="0.25">
      <c r="A17" s="11" t="s">
        <v>32</v>
      </c>
      <c r="B17" s="11" t="s">
        <v>347</v>
      </c>
      <c r="C17" s="11" t="s">
        <v>71</v>
      </c>
      <c r="D17" s="11" t="s">
        <v>35</v>
      </c>
    </row>
    <row r="18" spans="1:4" x14ac:dyDescent="0.25">
      <c r="A18" s="11" t="s">
        <v>32</v>
      </c>
      <c r="B18" s="11" t="s">
        <v>355</v>
      </c>
      <c r="C18" s="11" t="s">
        <v>160</v>
      </c>
      <c r="D18" s="11" t="s">
        <v>35</v>
      </c>
    </row>
    <row r="19" spans="1:4" x14ac:dyDescent="0.25">
      <c r="A19" s="11" t="s">
        <v>32</v>
      </c>
      <c r="B19" s="11" t="s">
        <v>370</v>
      </c>
      <c r="C19" s="11" t="s">
        <v>300</v>
      </c>
      <c r="D19" s="11" t="s">
        <v>35</v>
      </c>
    </row>
    <row r="20" spans="1:4" x14ac:dyDescent="0.25">
      <c r="A20" s="11" t="s">
        <v>32</v>
      </c>
      <c r="B20" s="11" t="s">
        <v>384</v>
      </c>
      <c r="C20" s="11" t="s">
        <v>385</v>
      </c>
      <c r="D20" s="11" t="s">
        <v>35</v>
      </c>
    </row>
    <row r="21" spans="1:4" x14ac:dyDescent="0.25">
      <c r="A21" s="11" t="s">
        <v>32</v>
      </c>
      <c r="B21" s="11" t="s">
        <v>424</v>
      </c>
      <c r="C21" s="11" t="s">
        <v>107</v>
      </c>
      <c r="D21" s="11" t="s">
        <v>35</v>
      </c>
    </row>
    <row r="22" spans="1:4" x14ac:dyDescent="0.25">
      <c r="A22" s="11" t="s">
        <v>32</v>
      </c>
      <c r="B22" s="11" t="s">
        <v>430</v>
      </c>
      <c r="C22" s="11" t="s">
        <v>54</v>
      </c>
      <c r="D22" s="11" t="s">
        <v>35</v>
      </c>
    </row>
    <row r="23" spans="1:4" x14ac:dyDescent="0.25">
      <c r="A23" s="11" t="s">
        <v>32</v>
      </c>
      <c r="B23" s="11" t="s">
        <v>435</v>
      </c>
      <c r="C23" s="11" t="s">
        <v>278</v>
      </c>
      <c r="D23" s="11" t="s">
        <v>35</v>
      </c>
    </row>
    <row r="24" spans="1:4" ht="30" x14ac:dyDescent="0.25">
      <c r="A24" s="11" t="s">
        <v>133</v>
      </c>
      <c r="B24" s="11" t="s">
        <v>134</v>
      </c>
      <c r="C24" s="11" t="s">
        <v>135</v>
      </c>
      <c r="D24" s="11" t="s">
        <v>136</v>
      </c>
    </row>
    <row r="25" spans="1:4" x14ac:dyDescent="0.25">
      <c r="A25" s="11" t="s">
        <v>177</v>
      </c>
      <c r="B25" s="11" t="s">
        <v>178</v>
      </c>
      <c r="C25" s="11" t="s">
        <v>179</v>
      </c>
      <c r="D25" s="11" t="s">
        <v>180</v>
      </c>
    </row>
    <row r="26" spans="1:4" ht="30" x14ac:dyDescent="0.25">
      <c r="A26" s="11" t="s">
        <v>363</v>
      </c>
      <c r="B26" s="11" t="s">
        <v>364</v>
      </c>
      <c r="C26" s="11" t="s">
        <v>297</v>
      </c>
      <c r="D26" s="11" t="s">
        <v>365</v>
      </c>
    </row>
    <row r="27" spans="1:4" ht="45" x14ac:dyDescent="0.25">
      <c r="A27" s="11" t="s">
        <v>363</v>
      </c>
      <c r="B27" s="11" t="s">
        <v>378</v>
      </c>
      <c r="C27" s="11" t="s">
        <v>265</v>
      </c>
      <c r="D27" s="11" t="s">
        <v>379</v>
      </c>
    </row>
    <row r="28" spans="1:4" ht="30" x14ac:dyDescent="0.25">
      <c r="A28" s="11" t="s">
        <v>245</v>
      </c>
      <c r="B28" s="11" t="s">
        <v>246</v>
      </c>
      <c r="C28" s="11" t="s">
        <v>247</v>
      </c>
      <c r="D28" s="11" t="s">
        <v>248</v>
      </c>
    </row>
    <row r="29" spans="1:4" ht="30" x14ac:dyDescent="0.25">
      <c r="A29" s="11" t="s">
        <v>245</v>
      </c>
      <c r="B29" s="11" t="s">
        <v>423</v>
      </c>
      <c r="C29" s="11" t="s">
        <v>247</v>
      </c>
      <c r="D29" s="11" t="s">
        <v>248</v>
      </c>
    </row>
    <row r="30" spans="1:4" ht="45" x14ac:dyDescent="0.25">
      <c r="A30" s="11" t="s">
        <v>238</v>
      </c>
      <c r="B30" s="11" t="s">
        <v>239</v>
      </c>
      <c r="C30" s="11" t="s">
        <v>81</v>
      </c>
      <c r="D30" s="11" t="s">
        <v>240</v>
      </c>
    </row>
    <row r="31" spans="1:4" ht="30" x14ac:dyDescent="0.25">
      <c r="A31" s="11" t="s">
        <v>82</v>
      </c>
      <c r="B31" s="11" t="s">
        <v>83</v>
      </c>
      <c r="C31" s="11" t="s">
        <v>84</v>
      </c>
      <c r="D31" s="11" t="s">
        <v>85</v>
      </c>
    </row>
    <row r="32" spans="1:4" x14ac:dyDescent="0.25">
      <c r="A32" s="11" t="s">
        <v>127</v>
      </c>
      <c r="B32" s="11" t="s">
        <v>128</v>
      </c>
      <c r="C32" s="11" t="s">
        <v>57</v>
      </c>
      <c r="D32" s="11" t="s">
        <v>129</v>
      </c>
    </row>
    <row r="33" spans="1:4" ht="30" x14ac:dyDescent="0.25">
      <c r="A33" s="11" t="s">
        <v>98</v>
      </c>
      <c r="B33" s="11" t="s">
        <v>99</v>
      </c>
      <c r="C33" s="11" t="s">
        <v>77</v>
      </c>
      <c r="D33" s="11" t="s">
        <v>100</v>
      </c>
    </row>
    <row r="34" spans="1:4" x14ac:dyDescent="0.25">
      <c r="A34" s="11" t="s">
        <v>193</v>
      </c>
      <c r="B34" s="11" t="s">
        <v>194</v>
      </c>
      <c r="C34" s="11" t="s">
        <v>195</v>
      </c>
      <c r="D34" s="11" t="s">
        <v>196</v>
      </c>
    </row>
    <row r="35" spans="1:4" ht="30" x14ac:dyDescent="0.25">
      <c r="A35" s="11" t="s">
        <v>310</v>
      </c>
      <c r="B35" s="11" t="s">
        <v>311</v>
      </c>
      <c r="C35" s="11" t="s">
        <v>312</v>
      </c>
      <c r="D35" s="11" t="s">
        <v>313</v>
      </c>
    </row>
    <row r="36" spans="1:4" ht="30" x14ac:dyDescent="0.25">
      <c r="A36" s="11" t="s">
        <v>58</v>
      </c>
      <c r="B36" s="11" t="s">
        <v>59</v>
      </c>
      <c r="C36" s="11" t="s">
        <v>60</v>
      </c>
      <c r="D36" s="11" t="s">
        <v>61</v>
      </c>
    </row>
    <row r="37" spans="1:4" ht="90" x14ac:dyDescent="0.25">
      <c r="A37" s="11" t="s">
        <v>158</v>
      </c>
      <c r="B37" s="11" t="s">
        <v>159</v>
      </c>
      <c r="C37" s="11" t="s">
        <v>160</v>
      </c>
      <c r="D37" s="11" t="s">
        <v>161</v>
      </c>
    </row>
    <row r="38" spans="1:4" ht="45" x14ac:dyDescent="0.25">
      <c r="A38" s="11" t="s">
        <v>403</v>
      </c>
      <c r="B38" s="11" t="s">
        <v>404</v>
      </c>
      <c r="C38" s="11" t="s">
        <v>405</v>
      </c>
      <c r="D38" s="11" t="s">
        <v>406</v>
      </c>
    </row>
    <row r="39" spans="1:4" ht="45" x14ac:dyDescent="0.25">
      <c r="A39" s="11" t="s">
        <v>69</v>
      </c>
      <c r="B39" s="11" t="s">
        <v>70</v>
      </c>
      <c r="C39" s="11" t="s">
        <v>71</v>
      </c>
      <c r="D39" s="11" t="s">
        <v>72</v>
      </c>
    </row>
    <row r="40" spans="1:4" ht="45" x14ac:dyDescent="0.25">
      <c r="A40" s="11" t="s">
        <v>69</v>
      </c>
      <c r="B40" s="11" t="s">
        <v>407</v>
      </c>
      <c r="C40" s="11" t="s">
        <v>212</v>
      </c>
      <c r="D40" s="11" t="s">
        <v>408</v>
      </c>
    </row>
    <row r="41" spans="1:4" ht="30" x14ac:dyDescent="0.25">
      <c r="A41" s="11" t="s">
        <v>20</v>
      </c>
      <c r="B41" s="11" t="s">
        <v>21</v>
      </c>
      <c r="C41" s="11" t="s">
        <v>22</v>
      </c>
      <c r="D41" s="11" t="s">
        <v>23</v>
      </c>
    </row>
    <row r="42" spans="1:4" x14ac:dyDescent="0.25">
      <c r="A42" s="11" t="s">
        <v>20</v>
      </c>
      <c r="B42" s="11" t="s">
        <v>171</v>
      </c>
      <c r="C42" s="11" t="s">
        <v>172</v>
      </c>
      <c r="D42" s="11" t="s">
        <v>173</v>
      </c>
    </row>
    <row r="43" spans="1:4" x14ac:dyDescent="0.25">
      <c r="A43" s="11" t="s">
        <v>20</v>
      </c>
      <c r="B43" s="11" t="s">
        <v>225</v>
      </c>
      <c r="C43" s="11" t="s">
        <v>226</v>
      </c>
      <c r="D43" s="11" t="s">
        <v>227</v>
      </c>
    </row>
    <row r="44" spans="1:4" x14ac:dyDescent="0.25">
      <c r="A44" s="11" t="s">
        <v>20</v>
      </c>
      <c r="B44" s="11" t="s">
        <v>322</v>
      </c>
      <c r="C44" s="11" t="s">
        <v>323</v>
      </c>
      <c r="D44" s="11" t="s">
        <v>173</v>
      </c>
    </row>
    <row r="45" spans="1:4" x14ac:dyDescent="0.25">
      <c r="A45" s="11" t="s">
        <v>28</v>
      </c>
      <c r="B45" s="11" t="s">
        <v>29</v>
      </c>
      <c r="C45" s="11" t="s">
        <v>30</v>
      </c>
      <c r="D45" s="11" t="s">
        <v>31</v>
      </c>
    </row>
    <row r="46" spans="1:4" ht="30" x14ac:dyDescent="0.25">
      <c r="A46" s="11" t="s">
        <v>28</v>
      </c>
      <c r="B46" s="11" t="s">
        <v>301</v>
      </c>
      <c r="C46" s="11" t="s">
        <v>302</v>
      </c>
      <c r="D46" s="11" t="s">
        <v>303</v>
      </c>
    </row>
    <row r="47" spans="1:4" x14ac:dyDescent="0.25">
      <c r="A47" s="11" t="s">
        <v>28</v>
      </c>
      <c r="B47" s="11" t="s">
        <v>314</v>
      </c>
      <c r="C47" s="11" t="s">
        <v>30</v>
      </c>
      <c r="D47" s="11" t="s">
        <v>31</v>
      </c>
    </row>
    <row r="48" spans="1:4" ht="45" x14ac:dyDescent="0.25">
      <c r="A48" s="11" t="s">
        <v>374</v>
      </c>
      <c r="B48" s="11" t="s">
        <v>375</v>
      </c>
      <c r="C48" s="11" t="s">
        <v>376</v>
      </c>
      <c r="D48" s="11" t="s">
        <v>377</v>
      </c>
    </row>
    <row r="49" spans="1:4" ht="30" x14ac:dyDescent="0.25">
      <c r="A49" s="11" t="s">
        <v>267</v>
      </c>
      <c r="B49" s="11" t="s">
        <v>268</v>
      </c>
      <c r="C49" s="11" t="s">
        <v>269</v>
      </c>
      <c r="D49" s="11" t="s">
        <v>270</v>
      </c>
    </row>
    <row r="50" spans="1:4" ht="30" x14ac:dyDescent="0.25">
      <c r="A50" s="11" t="s">
        <v>267</v>
      </c>
      <c r="B50" s="11" t="s">
        <v>358</v>
      </c>
      <c r="C50" s="11" t="s">
        <v>359</v>
      </c>
      <c r="D50" s="11" t="s">
        <v>360</v>
      </c>
    </row>
    <row r="51" spans="1:4" ht="30" x14ac:dyDescent="0.25">
      <c r="A51" s="11" t="s">
        <v>197</v>
      </c>
      <c r="B51" s="11" t="s">
        <v>198</v>
      </c>
      <c r="C51" s="11" t="s">
        <v>37</v>
      </c>
      <c r="D51" s="11" t="s">
        <v>199</v>
      </c>
    </row>
    <row r="52" spans="1:4" ht="30" x14ac:dyDescent="0.25">
      <c r="A52" s="11" t="s">
        <v>110</v>
      </c>
      <c r="B52" s="11" t="s">
        <v>111</v>
      </c>
      <c r="C52" s="11" t="s">
        <v>26</v>
      </c>
      <c r="D52" s="11" t="s">
        <v>112</v>
      </c>
    </row>
    <row r="53" spans="1:4" ht="30" x14ac:dyDescent="0.25">
      <c r="A53" s="11" t="s">
        <v>110</v>
      </c>
      <c r="B53" s="11" t="s">
        <v>122</v>
      </c>
      <c r="C53" s="11" t="s">
        <v>71</v>
      </c>
      <c r="D53" s="11" t="s">
        <v>123</v>
      </c>
    </row>
    <row r="54" spans="1:4" ht="30" x14ac:dyDescent="0.25">
      <c r="A54" s="11" t="s">
        <v>110</v>
      </c>
      <c r="B54" s="11" t="s">
        <v>166</v>
      </c>
      <c r="C54" s="11" t="s">
        <v>142</v>
      </c>
      <c r="D54" s="11" t="s">
        <v>167</v>
      </c>
    </row>
    <row r="55" spans="1:4" ht="30" x14ac:dyDescent="0.25">
      <c r="A55" s="11" t="s">
        <v>110</v>
      </c>
      <c r="B55" s="11" t="s">
        <v>181</v>
      </c>
      <c r="C55" s="11" t="s">
        <v>182</v>
      </c>
      <c r="D55" s="11" t="s">
        <v>183</v>
      </c>
    </row>
    <row r="56" spans="1:4" ht="30" x14ac:dyDescent="0.25">
      <c r="A56" s="11" t="s">
        <v>110</v>
      </c>
      <c r="B56" s="11" t="s">
        <v>219</v>
      </c>
      <c r="C56" s="11" t="s">
        <v>220</v>
      </c>
      <c r="D56" s="11" t="s">
        <v>221</v>
      </c>
    </row>
    <row r="57" spans="1:4" ht="30" x14ac:dyDescent="0.25">
      <c r="A57" s="11" t="s">
        <v>110</v>
      </c>
      <c r="B57" s="11" t="s">
        <v>233</v>
      </c>
      <c r="C57" s="11" t="s">
        <v>81</v>
      </c>
      <c r="D57" s="11" t="s">
        <v>234</v>
      </c>
    </row>
    <row r="58" spans="1:4" ht="30" x14ac:dyDescent="0.25">
      <c r="A58" s="11" t="s">
        <v>110</v>
      </c>
      <c r="B58" s="11" t="s">
        <v>283</v>
      </c>
      <c r="C58" s="11" t="s">
        <v>93</v>
      </c>
      <c r="D58" s="11" t="s">
        <v>284</v>
      </c>
    </row>
    <row r="59" spans="1:4" ht="30" x14ac:dyDescent="0.25">
      <c r="A59" s="11" t="s">
        <v>110</v>
      </c>
      <c r="B59" s="11" t="s">
        <v>286</v>
      </c>
      <c r="C59" s="11" t="s">
        <v>251</v>
      </c>
      <c r="D59" s="11" t="s">
        <v>287</v>
      </c>
    </row>
    <row r="60" spans="1:4" ht="30" x14ac:dyDescent="0.25">
      <c r="A60" s="11" t="s">
        <v>110</v>
      </c>
      <c r="B60" s="11" t="s">
        <v>299</v>
      </c>
      <c r="C60" s="11" t="s">
        <v>300</v>
      </c>
      <c r="D60" s="11" t="s">
        <v>123</v>
      </c>
    </row>
    <row r="61" spans="1:4" ht="30" x14ac:dyDescent="0.25">
      <c r="A61" s="11" t="s">
        <v>110</v>
      </c>
      <c r="B61" s="11" t="s">
        <v>348</v>
      </c>
      <c r="C61" s="11" t="s">
        <v>349</v>
      </c>
      <c r="D61" s="11" t="s">
        <v>350</v>
      </c>
    </row>
    <row r="62" spans="1:4" ht="30" x14ac:dyDescent="0.25">
      <c r="A62" s="11" t="s">
        <v>110</v>
      </c>
      <c r="B62" s="11" t="s">
        <v>428</v>
      </c>
      <c r="C62" s="11" t="s">
        <v>429</v>
      </c>
      <c r="D62" s="11" t="s">
        <v>136</v>
      </c>
    </row>
    <row r="63" spans="1:4" ht="30" x14ac:dyDescent="0.25">
      <c r="A63" s="11" t="s">
        <v>110</v>
      </c>
      <c r="B63" s="11" t="s">
        <v>436</v>
      </c>
      <c r="C63" s="11" t="s">
        <v>331</v>
      </c>
      <c r="D63" s="11" t="s">
        <v>123</v>
      </c>
    </row>
    <row r="64" spans="1:4" ht="30" x14ac:dyDescent="0.25">
      <c r="A64" s="11" t="s">
        <v>79</v>
      </c>
      <c r="B64" s="11" t="s">
        <v>80</v>
      </c>
      <c r="C64" s="11" t="s">
        <v>81</v>
      </c>
      <c r="D64" s="11" t="s">
        <v>23</v>
      </c>
    </row>
    <row r="65" spans="1:4" x14ac:dyDescent="0.25">
      <c r="A65" s="11" t="s">
        <v>79</v>
      </c>
      <c r="B65" s="11" t="s">
        <v>86</v>
      </c>
      <c r="C65" s="11" t="s">
        <v>87</v>
      </c>
      <c r="D65" s="11" t="s">
        <v>88</v>
      </c>
    </row>
    <row r="66" spans="1:4" ht="45" x14ac:dyDescent="0.25">
      <c r="A66" s="11" t="s">
        <v>79</v>
      </c>
      <c r="B66" s="11" t="s">
        <v>113</v>
      </c>
      <c r="C66" s="11" t="s">
        <v>37</v>
      </c>
      <c r="D66" s="11" t="s">
        <v>114</v>
      </c>
    </row>
    <row r="67" spans="1:4" x14ac:dyDescent="0.25">
      <c r="A67" s="11" t="s">
        <v>79</v>
      </c>
      <c r="B67" s="11" t="s">
        <v>318</v>
      </c>
      <c r="C67" s="11" t="s">
        <v>54</v>
      </c>
      <c r="D67" s="11" t="s">
        <v>319</v>
      </c>
    </row>
    <row r="68" spans="1:4" x14ac:dyDescent="0.25">
      <c r="A68" s="11" t="s">
        <v>79</v>
      </c>
      <c r="B68" s="11" t="s">
        <v>324</v>
      </c>
      <c r="C68" s="11" t="s">
        <v>81</v>
      </c>
      <c r="D68" s="11" t="s">
        <v>325</v>
      </c>
    </row>
    <row r="69" spans="1:4" x14ac:dyDescent="0.25">
      <c r="A69" s="11" t="s">
        <v>79</v>
      </c>
      <c r="B69" s="11" t="s">
        <v>335</v>
      </c>
      <c r="C69" s="11" t="s">
        <v>71</v>
      </c>
      <c r="D69" s="11" t="s">
        <v>336</v>
      </c>
    </row>
    <row r="70" spans="1:4" ht="30" x14ac:dyDescent="0.25">
      <c r="A70" s="11" t="s">
        <v>79</v>
      </c>
      <c r="B70" s="11" t="s">
        <v>415</v>
      </c>
      <c r="C70" s="11" t="s">
        <v>54</v>
      </c>
      <c r="D70" s="11" t="s">
        <v>416</v>
      </c>
    </row>
    <row r="71" spans="1:4" x14ac:dyDescent="0.25">
      <c r="A71" s="11" t="s">
        <v>206</v>
      </c>
      <c r="B71" s="11" t="s">
        <v>207</v>
      </c>
      <c r="C71" s="11" t="s">
        <v>208</v>
      </c>
      <c r="D71" s="11" t="s">
        <v>209</v>
      </c>
    </row>
    <row r="72" spans="1:4" ht="30" x14ac:dyDescent="0.25">
      <c r="A72" s="11" t="s">
        <v>241</v>
      </c>
      <c r="B72" s="11" t="s">
        <v>242</v>
      </c>
      <c r="C72" s="11" t="s">
        <v>243</v>
      </c>
      <c r="D72" s="11" t="s">
        <v>244</v>
      </c>
    </row>
    <row r="73" spans="1:4" ht="30" x14ac:dyDescent="0.25">
      <c r="A73" s="11" t="s">
        <v>271</v>
      </c>
      <c r="B73" s="11" t="s">
        <v>272</v>
      </c>
      <c r="C73" s="11" t="s">
        <v>273</v>
      </c>
      <c r="D73" s="11" t="s">
        <v>274</v>
      </c>
    </row>
    <row r="74" spans="1:4" ht="30" x14ac:dyDescent="0.25">
      <c r="A74" s="11" t="s">
        <v>118</v>
      </c>
      <c r="B74" s="11" t="s">
        <v>119</v>
      </c>
      <c r="C74" s="11" t="s">
        <v>120</v>
      </c>
      <c r="D74" s="11" t="s">
        <v>121</v>
      </c>
    </row>
    <row r="75" spans="1:4" x14ac:dyDescent="0.25">
      <c r="A75" s="11" t="s">
        <v>235</v>
      </c>
      <c r="B75" s="11" t="s">
        <v>236</v>
      </c>
      <c r="C75" s="11" t="s">
        <v>90</v>
      </c>
      <c r="D75" s="11" t="s">
        <v>237</v>
      </c>
    </row>
    <row r="76" spans="1:4" ht="30" x14ac:dyDescent="0.25">
      <c r="A76" s="11" t="s">
        <v>337</v>
      </c>
      <c r="B76" s="11" t="s">
        <v>338</v>
      </c>
      <c r="C76" s="11" t="s">
        <v>339</v>
      </c>
      <c r="D76" s="11" t="s">
        <v>340</v>
      </c>
    </row>
    <row r="77" spans="1:4" ht="30" x14ac:dyDescent="0.25">
      <c r="A77" s="11" t="s">
        <v>210</v>
      </c>
      <c r="B77" s="11" t="s">
        <v>211</v>
      </c>
      <c r="C77" s="11" t="s">
        <v>212</v>
      </c>
      <c r="D77" s="11" t="s">
        <v>213</v>
      </c>
    </row>
    <row r="78" spans="1:4" ht="30" x14ac:dyDescent="0.25">
      <c r="A78" s="11" t="s">
        <v>392</v>
      </c>
      <c r="B78" s="11" t="s">
        <v>393</v>
      </c>
      <c r="C78" s="11" t="s">
        <v>394</v>
      </c>
      <c r="D78" s="11" t="s">
        <v>395</v>
      </c>
    </row>
    <row r="79" spans="1:4" ht="30" x14ac:dyDescent="0.25">
      <c r="A79" s="11" t="s">
        <v>279</v>
      </c>
      <c r="B79" s="11" t="s">
        <v>280</v>
      </c>
      <c r="C79" s="11" t="s">
        <v>71</v>
      </c>
      <c r="D79" s="11" t="s">
        <v>281</v>
      </c>
    </row>
    <row r="80" spans="1:4" ht="45" x14ac:dyDescent="0.25">
      <c r="A80" s="11" t="s">
        <v>140</v>
      </c>
      <c r="B80" s="11" t="s">
        <v>141</v>
      </c>
      <c r="C80" s="11" t="s">
        <v>142</v>
      </c>
      <c r="D80" s="11" t="s">
        <v>143</v>
      </c>
    </row>
    <row r="81" spans="1:4" ht="45" x14ac:dyDescent="0.25">
      <c r="A81" s="11" t="s">
        <v>140</v>
      </c>
      <c r="B81" s="11" t="s">
        <v>144</v>
      </c>
      <c r="C81" s="11" t="s">
        <v>145</v>
      </c>
      <c r="D81" s="11" t="s">
        <v>146</v>
      </c>
    </row>
    <row r="82" spans="1:4" ht="45" x14ac:dyDescent="0.25">
      <c r="A82" s="11" t="s">
        <v>140</v>
      </c>
      <c r="B82" s="11" t="s">
        <v>191</v>
      </c>
      <c r="C82" s="11" t="s">
        <v>54</v>
      </c>
      <c r="D82" s="11" t="s">
        <v>192</v>
      </c>
    </row>
    <row r="83" spans="1:4" ht="45" x14ac:dyDescent="0.25">
      <c r="A83" s="11" t="s">
        <v>140</v>
      </c>
      <c r="B83" s="11" t="s">
        <v>260</v>
      </c>
      <c r="C83" s="11" t="s">
        <v>135</v>
      </c>
      <c r="D83" s="11" t="s">
        <v>261</v>
      </c>
    </row>
    <row r="84" spans="1:4" ht="45" x14ac:dyDescent="0.25">
      <c r="A84" s="11" t="s">
        <v>140</v>
      </c>
      <c r="B84" s="11" t="s">
        <v>292</v>
      </c>
      <c r="C84" s="11" t="s">
        <v>293</v>
      </c>
      <c r="D84" s="11" t="s">
        <v>294</v>
      </c>
    </row>
    <row r="85" spans="1:4" ht="45" x14ac:dyDescent="0.25">
      <c r="A85" s="11" t="s">
        <v>140</v>
      </c>
      <c r="B85" s="11" t="s">
        <v>383</v>
      </c>
      <c r="C85" s="11" t="s">
        <v>359</v>
      </c>
      <c r="D85" s="11" t="s">
        <v>294</v>
      </c>
    </row>
    <row r="86" spans="1:4" ht="45" x14ac:dyDescent="0.25">
      <c r="A86" s="11" t="s">
        <v>419</v>
      </c>
      <c r="B86" s="11" t="s">
        <v>420</v>
      </c>
      <c r="C86" s="11" t="s">
        <v>421</v>
      </c>
      <c r="D86" s="11" t="s">
        <v>422</v>
      </c>
    </row>
    <row r="87" spans="1:4" ht="30" x14ac:dyDescent="0.25">
      <c r="A87" s="11" t="s">
        <v>168</v>
      </c>
      <c r="B87" s="11" t="s">
        <v>169</v>
      </c>
      <c r="C87" s="11" t="s">
        <v>26</v>
      </c>
      <c r="D87" s="11" t="s">
        <v>170</v>
      </c>
    </row>
    <row r="88" spans="1:4" ht="30" x14ac:dyDescent="0.25">
      <c r="A88" s="11" t="s">
        <v>168</v>
      </c>
      <c r="B88" s="11" t="s">
        <v>187</v>
      </c>
      <c r="C88" s="11" t="s">
        <v>26</v>
      </c>
      <c r="D88" s="11" t="s">
        <v>170</v>
      </c>
    </row>
    <row r="89" spans="1:4" ht="30" x14ac:dyDescent="0.25">
      <c r="A89" s="11" t="s">
        <v>45</v>
      </c>
      <c r="B89" s="11" t="s">
        <v>46</v>
      </c>
      <c r="C89" s="11" t="s">
        <v>47</v>
      </c>
      <c r="D89" s="11" t="s">
        <v>48</v>
      </c>
    </row>
    <row r="90" spans="1:4" ht="30" x14ac:dyDescent="0.25">
      <c r="A90" s="11" t="s">
        <v>45</v>
      </c>
      <c r="B90" s="11" t="s">
        <v>49</v>
      </c>
      <c r="C90" s="11" t="s">
        <v>50</v>
      </c>
      <c r="D90" s="11" t="s">
        <v>51</v>
      </c>
    </row>
    <row r="91" spans="1:4" x14ac:dyDescent="0.25">
      <c r="A91" s="11" t="s">
        <v>45</v>
      </c>
      <c r="B91" s="11" t="s">
        <v>62</v>
      </c>
      <c r="C91" s="11" t="s">
        <v>63</v>
      </c>
      <c r="D91" s="11" t="s">
        <v>64</v>
      </c>
    </row>
    <row r="92" spans="1:4" x14ac:dyDescent="0.25">
      <c r="A92" s="11" t="s">
        <v>45</v>
      </c>
      <c r="B92" s="11" t="s">
        <v>73</v>
      </c>
      <c r="C92" s="11" t="s">
        <v>57</v>
      </c>
      <c r="D92" s="11" t="s">
        <v>74</v>
      </c>
    </row>
    <row r="93" spans="1:4" x14ac:dyDescent="0.25">
      <c r="A93" s="11" t="s">
        <v>45</v>
      </c>
      <c r="B93" s="11" t="s">
        <v>89</v>
      </c>
      <c r="C93" s="11" t="s">
        <v>90</v>
      </c>
      <c r="D93" s="11" t="s">
        <v>64</v>
      </c>
    </row>
    <row r="94" spans="1:4" x14ac:dyDescent="0.25">
      <c r="A94" s="11" t="s">
        <v>45</v>
      </c>
      <c r="B94" s="11" t="s">
        <v>101</v>
      </c>
      <c r="C94" s="11" t="s">
        <v>81</v>
      </c>
      <c r="D94" s="11" t="s">
        <v>102</v>
      </c>
    </row>
    <row r="95" spans="1:4" x14ac:dyDescent="0.25">
      <c r="A95" s="11" t="s">
        <v>45</v>
      </c>
      <c r="B95" s="11" t="s">
        <v>130</v>
      </c>
      <c r="C95" s="11" t="s">
        <v>96</v>
      </c>
      <c r="D95" s="11" t="s">
        <v>131</v>
      </c>
    </row>
    <row r="96" spans="1:4" x14ac:dyDescent="0.25">
      <c r="A96" s="11" t="s">
        <v>45</v>
      </c>
      <c r="B96" s="11" t="s">
        <v>230</v>
      </c>
      <c r="C96" s="11" t="s">
        <v>231</v>
      </c>
      <c r="D96" s="11" t="s">
        <v>232</v>
      </c>
    </row>
    <row r="97" spans="1:4" ht="30" x14ac:dyDescent="0.25">
      <c r="A97" s="11" t="s">
        <v>45</v>
      </c>
      <c r="B97" s="11" t="s">
        <v>288</v>
      </c>
      <c r="C97" s="11" t="s">
        <v>96</v>
      </c>
      <c r="D97" s="11" t="s">
        <v>289</v>
      </c>
    </row>
    <row r="98" spans="1:4" ht="30" x14ac:dyDescent="0.25">
      <c r="A98" s="11" t="s">
        <v>45</v>
      </c>
      <c r="B98" s="11" t="s">
        <v>320</v>
      </c>
      <c r="C98" s="11" t="s">
        <v>81</v>
      </c>
      <c r="D98" s="11" t="s">
        <v>321</v>
      </c>
    </row>
    <row r="99" spans="1:4" x14ac:dyDescent="0.25">
      <c r="A99" s="11" t="s">
        <v>45</v>
      </c>
      <c r="B99" s="11" t="s">
        <v>351</v>
      </c>
      <c r="C99" s="11" t="s">
        <v>278</v>
      </c>
      <c r="D99" s="11" t="s">
        <v>352</v>
      </c>
    </row>
    <row r="100" spans="1:4" x14ac:dyDescent="0.25">
      <c r="A100" s="11" t="s">
        <v>45</v>
      </c>
      <c r="B100" s="11" t="s">
        <v>366</v>
      </c>
      <c r="C100" s="11" t="s">
        <v>278</v>
      </c>
      <c r="D100" s="11" t="s">
        <v>367</v>
      </c>
    </row>
    <row r="101" spans="1:4" ht="30" x14ac:dyDescent="0.25">
      <c r="A101" s="11" t="s">
        <v>45</v>
      </c>
      <c r="B101" s="11" t="s">
        <v>368</v>
      </c>
      <c r="C101" s="11" t="s">
        <v>107</v>
      </c>
      <c r="D101" s="11" t="s">
        <v>369</v>
      </c>
    </row>
    <row r="102" spans="1:4" x14ac:dyDescent="0.25">
      <c r="A102" s="11" t="s">
        <v>45</v>
      </c>
      <c r="B102" s="11" t="s">
        <v>386</v>
      </c>
      <c r="C102" s="11" t="s">
        <v>107</v>
      </c>
      <c r="D102" s="11" t="s">
        <v>173</v>
      </c>
    </row>
    <row r="103" spans="1:4" x14ac:dyDescent="0.25">
      <c r="A103" s="11" t="s">
        <v>45</v>
      </c>
      <c r="B103" s="11" t="s">
        <v>418</v>
      </c>
      <c r="C103" s="11" t="s">
        <v>26</v>
      </c>
      <c r="D103" s="11" t="s">
        <v>352</v>
      </c>
    </row>
    <row r="104" spans="1:4" ht="30" x14ac:dyDescent="0.25">
      <c r="A104" s="11" t="s">
        <v>174</v>
      </c>
      <c r="B104" s="11" t="s">
        <v>175</v>
      </c>
      <c r="C104" s="11" t="s">
        <v>37</v>
      </c>
      <c r="D104" s="11" t="s">
        <v>176</v>
      </c>
    </row>
    <row r="105" spans="1:4" ht="30" x14ac:dyDescent="0.25">
      <c r="A105" s="11" t="s">
        <v>174</v>
      </c>
      <c r="B105" s="11" t="s">
        <v>333</v>
      </c>
      <c r="C105" s="11" t="s">
        <v>107</v>
      </c>
      <c r="D105" s="11" t="s">
        <v>334</v>
      </c>
    </row>
    <row r="106" spans="1:4" ht="30" x14ac:dyDescent="0.25">
      <c r="A106" s="11" t="s">
        <v>91</v>
      </c>
      <c r="B106" s="11" t="s">
        <v>92</v>
      </c>
      <c r="C106" s="11" t="s">
        <v>93</v>
      </c>
      <c r="D106" s="11" t="s">
        <v>94</v>
      </c>
    </row>
    <row r="107" spans="1:4" x14ac:dyDescent="0.25">
      <c r="A107" s="11" t="s">
        <v>137</v>
      </c>
      <c r="B107" s="11" t="s">
        <v>138</v>
      </c>
      <c r="C107" s="11" t="s">
        <v>81</v>
      </c>
      <c r="D107" s="11" t="s">
        <v>139</v>
      </c>
    </row>
    <row r="108" spans="1:4" ht="45" x14ac:dyDescent="0.25">
      <c r="A108" s="11" t="s">
        <v>137</v>
      </c>
      <c r="B108" s="11" t="s">
        <v>307</v>
      </c>
      <c r="C108" s="11" t="s">
        <v>308</v>
      </c>
      <c r="D108" s="11" t="s">
        <v>309</v>
      </c>
    </row>
    <row r="109" spans="1:4" ht="30" x14ac:dyDescent="0.25">
      <c r="A109" s="11" t="s">
        <v>253</v>
      </c>
      <c r="B109" s="11" t="s">
        <v>254</v>
      </c>
      <c r="C109" s="11" t="s">
        <v>84</v>
      </c>
      <c r="D109" s="11" t="s">
        <v>255</v>
      </c>
    </row>
    <row r="110" spans="1:4" x14ac:dyDescent="0.25">
      <c r="A110" s="11" t="s">
        <v>253</v>
      </c>
      <c r="B110" s="11" t="s">
        <v>380</v>
      </c>
      <c r="C110" s="11" t="s">
        <v>381</v>
      </c>
      <c r="D110" s="11" t="s">
        <v>382</v>
      </c>
    </row>
    <row r="111" spans="1:4" ht="45" x14ac:dyDescent="0.25">
      <c r="A111" s="11" t="s">
        <v>24</v>
      </c>
      <c r="B111" s="11" t="s">
        <v>25</v>
      </c>
      <c r="C111" s="11" t="s">
        <v>26</v>
      </c>
      <c r="D111" s="11" t="s">
        <v>27</v>
      </c>
    </row>
    <row r="112" spans="1:4" ht="45" x14ac:dyDescent="0.25">
      <c r="A112" s="11" t="s">
        <v>24</v>
      </c>
      <c r="B112" s="11" t="s">
        <v>36</v>
      </c>
      <c r="C112" s="11" t="s">
        <v>37</v>
      </c>
      <c r="D112" s="11" t="s">
        <v>27</v>
      </c>
    </row>
    <row r="113" spans="1:4" ht="45" x14ac:dyDescent="0.25">
      <c r="A113" s="11" t="s">
        <v>24</v>
      </c>
      <c r="B113" s="11" t="s">
        <v>56</v>
      </c>
      <c r="C113" s="11" t="s">
        <v>57</v>
      </c>
      <c r="D113" s="11" t="s">
        <v>27</v>
      </c>
    </row>
    <row r="114" spans="1:4" ht="45" x14ac:dyDescent="0.25">
      <c r="A114" s="11" t="s">
        <v>24</v>
      </c>
      <c r="B114" s="11" t="s">
        <v>95</v>
      </c>
      <c r="C114" s="11" t="s">
        <v>96</v>
      </c>
      <c r="D114" s="11" t="s">
        <v>27</v>
      </c>
    </row>
    <row r="115" spans="1:4" ht="45" x14ac:dyDescent="0.25">
      <c r="A115" s="11" t="s">
        <v>24</v>
      </c>
      <c r="B115" s="11" t="s">
        <v>132</v>
      </c>
      <c r="C115" s="11" t="s">
        <v>71</v>
      </c>
      <c r="D115" s="11" t="s">
        <v>27</v>
      </c>
    </row>
    <row r="116" spans="1:4" ht="45" x14ac:dyDescent="0.25">
      <c r="A116" s="11" t="s">
        <v>24</v>
      </c>
      <c r="B116" s="11" t="s">
        <v>157</v>
      </c>
      <c r="C116" s="11" t="s">
        <v>71</v>
      </c>
      <c r="D116" s="11" t="s">
        <v>27</v>
      </c>
    </row>
    <row r="117" spans="1:4" ht="45" x14ac:dyDescent="0.25">
      <c r="A117" s="11" t="s">
        <v>24</v>
      </c>
      <c r="B117" s="11" t="s">
        <v>200</v>
      </c>
      <c r="C117" s="11" t="s">
        <v>81</v>
      </c>
      <c r="D117" s="11" t="s">
        <v>27</v>
      </c>
    </row>
    <row r="118" spans="1:4" ht="45" x14ac:dyDescent="0.25">
      <c r="A118" s="11" t="s">
        <v>24</v>
      </c>
      <c r="B118" s="11" t="s">
        <v>204</v>
      </c>
      <c r="C118" s="11" t="s">
        <v>71</v>
      </c>
      <c r="D118" s="11" t="s">
        <v>27</v>
      </c>
    </row>
    <row r="119" spans="1:4" ht="45" x14ac:dyDescent="0.25">
      <c r="A119" s="11" t="s">
        <v>24</v>
      </c>
      <c r="B119" s="11" t="s">
        <v>205</v>
      </c>
      <c r="C119" s="11" t="s">
        <v>96</v>
      </c>
      <c r="D119" s="11" t="s">
        <v>27</v>
      </c>
    </row>
    <row r="120" spans="1:4" ht="45" x14ac:dyDescent="0.25">
      <c r="A120" s="11" t="s">
        <v>24</v>
      </c>
      <c r="B120" s="11" t="s">
        <v>228</v>
      </c>
      <c r="C120" s="11" t="s">
        <v>37</v>
      </c>
      <c r="D120" s="11" t="s">
        <v>229</v>
      </c>
    </row>
    <row r="121" spans="1:4" ht="45" x14ac:dyDescent="0.25">
      <c r="A121" s="11" t="s">
        <v>24</v>
      </c>
      <c r="B121" s="11" t="s">
        <v>258</v>
      </c>
      <c r="C121" s="11" t="s">
        <v>259</v>
      </c>
      <c r="D121" s="11" t="s">
        <v>27</v>
      </c>
    </row>
    <row r="122" spans="1:4" ht="45" x14ac:dyDescent="0.25">
      <c r="A122" s="11" t="s">
        <v>24</v>
      </c>
      <c r="B122" s="11" t="s">
        <v>277</v>
      </c>
      <c r="C122" s="11" t="s">
        <v>278</v>
      </c>
      <c r="D122" s="11" t="s">
        <v>27</v>
      </c>
    </row>
    <row r="123" spans="1:4" ht="45" x14ac:dyDescent="0.25">
      <c r="A123" s="11" t="s">
        <v>24</v>
      </c>
      <c r="B123" s="11" t="s">
        <v>316</v>
      </c>
      <c r="C123" s="11" t="s">
        <v>107</v>
      </c>
      <c r="D123" s="11" t="s">
        <v>317</v>
      </c>
    </row>
    <row r="124" spans="1:4" ht="45" x14ac:dyDescent="0.25">
      <c r="A124" s="11" t="s">
        <v>24</v>
      </c>
      <c r="B124" s="11" t="s">
        <v>353</v>
      </c>
      <c r="C124" s="11" t="s">
        <v>278</v>
      </c>
      <c r="D124" s="11" t="s">
        <v>354</v>
      </c>
    </row>
    <row r="125" spans="1:4" ht="45" x14ac:dyDescent="0.25">
      <c r="A125" s="11" t="s">
        <v>24</v>
      </c>
      <c r="B125" s="11" t="s">
        <v>356</v>
      </c>
      <c r="C125" s="11" t="s">
        <v>37</v>
      </c>
      <c r="D125" s="11" t="s">
        <v>357</v>
      </c>
    </row>
    <row r="126" spans="1:4" ht="45" x14ac:dyDescent="0.25">
      <c r="A126" s="11" t="s">
        <v>24</v>
      </c>
      <c r="B126" s="11" t="s">
        <v>389</v>
      </c>
      <c r="C126" s="11" t="s">
        <v>390</v>
      </c>
      <c r="D126" s="11" t="s">
        <v>391</v>
      </c>
    </row>
    <row r="127" spans="1:4" ht="45" x14ac:dyDescent="0.25">
      <c r="A127" s="11" t="s">
        <v>24</v>
      </c>
      <c r="B127" s="11" t="s">
        <v>411</v>
      </c>
      <c r="C127" s="11" t="s">
        <v>81</v>
      </c>
      <c r="D127" s="11" t="s">
        <v>27</v>
      </c>
    </row>
    <row r="128" spans="1:4" ht="45" x14ac:dyDescent="0.25">
      <c r="A128" s="11" t="s">
        <v>24</v>
      </c>
      <c r="B128" s="11" t="s">
        <v>431</v>
      </c>
      <c r="C128" s="11" t="s">
        <v>432</v>
      </c>
      <c r="D128" s="11" t="s">
        <v>27</v>
      </c>
    </row>
    <row r="129" spans="1:4" ht="45" x14ac:dyDescent="0.25">
      <c r="A129" s="11" t="s">
        <v>24</v>
      </c>
      <c r="B129" s="11" t="s">
        <v>433</v>
      </c>
      <c r="C129" s="11" t="s">
        <v>434</v>
      </c>
      <c r="D129" s="11" t="s">
        <v>35</v>
      </c>
    </row>
    <row r="130" spans="1:4" ht="45" x14ac:dyDescent="0.25">
      <c r="A130" s="11" t="s">
        <v>124</v>
      </c>
      <c r="B130" s="11" t="s">
        <v>125</v>
      </c>
      <c r="C130" s="11" t="s">
        <v>57</v>
      </c>
      <c r="D130" s="11" t="s">
        <v>126</v>
      </c>
    </row>
    <row r="131" spans="1:4" ht="45" x14ac:dyDescent="0.25">
      <c r="A131" s="11" t="s">
        <v>124</v>
      </c>
      <c r="B131" s="11" t="s">
        <v>387</v>
      </c>
      <c r="C131" s="11" t="s">
        <v>247</v>
      </c>
      <c r="D131" s="11" t="s">
        <v>388</v>
      </c>
    </row>
    <row r="132" spans="1:4" ht="45" x14ac:dyDescent="0.25">
      <c r="A132" s="11" t="s">
        <v>124</v>
      </c>
      <c r="B132" s="11" t="s">
        <v>425</v>
      </c>
      <c r="C132" s="11" t="s">
        <v>278</v>
      </c>
      <c r="D132" s="11" t="s">
        <v>281</v>
      </c>
    </row>
    <row r="133" spans="1:4" ht="60" x14ac:dyDescent="0.25">
      <c r="A133" s="11" t="s">
        <v>188</v>
      </c>
      <c r="B133" s="11" t="s">
        <v>189</v>
      </c>
      <c r="C133" s="11" t="s">
        <v>71</v>
      </c>
      <c r="D133" s="11" t="s">
        <v>190</v>
      </c>
    </row>
    <row r="134" spans="1:4" ht="60" x14ac:dyDescent="0.25">
      <c r="A134" s="11" t="s">
        <v>188</v>
      </c>
      <c r="B134" s="11" t="s">
        <v>256</v>
      </c>
      <c r="C134" s="11" t="s">
        <v>96</v>
      </c>
      <c r="D134" s="11" t="s">
        <v>257</v>
      </c>
    </row>
    <row r="135" spans="1:4" ht="30" x14ac:dyDescent="0.25">
      <c r="A135" s="11" t="s">
        <v>412</v>
      </c>
      <c r="B135" s="11" t="s">
        <v>413</v>
      </c>
      <c r="C135" s="11" t="s">
        <v>220</v>
      </c>
      <c r="D135" s="11" t="s">
        <v>414</v>
      </c>
    </row>
    <row r="136" spans="1:4" ht="30" x14ac:dyDescent="0.25">
      <c r="A136" s="11" t="s">
        <v>52</v>
      </c>
      <c r="B136" s="11" t="s">
        <v>53</v>
      </c>
      <c r="C136" s="11" t="s">
        <v>54</v>
      </c>
      <c r="D136" s="11" t="s">
        <v>55</v>
      </c>
    </row>
    <row r="137" spans="1:4" ht="30" x14ac:dyDescent="0.25">
      <c r="A137" s="11" t="s">
        <v>153</v>
      </c>
      <c r="B137" s="11" t="s">
        <v>154</v>
      </c>
      <c r="C137" s="11" t="s">
        <v>155</v>
      </c>
      <c r="D137" s="11" t="s">
        <v>35</v>
      </c>
    </row>
    <row r="138" spans="1:4" x14ac:dyDescent="0.25">
      <c r="A138" s="11" t="s">
        <v>341</v>
      </c>
      <c r="B138" s="11" t="s">
        <v>342</v>
      </c>
      <c r="C138" s="11" t="s">
        <v>179</v>
      </c>
      <c r="D138" s="11" t="s">
        <v>343</v>
      </c>
    </row>
    <row r="139" spans="1:4" ht="30" x14ac:dyDescent="0.25">
      <c r="A139" s="11" t="s">
        <v>103</v>
      </c>
      <c r="B139" s="11" t="s">
        <v>104</v>
      </c>
      <c r="C139" s="11" t="s">
        <v>37</v>
      </c>
      <c r="D139" s="11" t="s">
        <v>105</v>
      </c>
    </row>
    <row r="140" spans="1:4" ht="30" x14ac:dyDescent="0.25">
      <c r="A140" s="11" t="s">
        <v>371</v>
      </c>
      <c r="B140" s="11" t="s">
        <v>372</v>
      </c>
      <c r="C140" s="11" t="s">
        <v>37</v>
      </c>
      <c r="D140" s="11" t="s">
        <v>373</v>
      </c>
    </row>
    <row r="141" spans="1:4" x14ac:dyDescent="0.25">
      <c r="A141" s="11" t="s">
        <v>396</v>
      </c>
      <c r="B141" s="11" t="s">
        <v>397</v>
      </c>
      <c r="C141" s="11" t="s">
        <v>398</v>
      </c>
      <c r="D141" s="11" t="s">
        <v>399</v>
      </c>
    </row>
    <row r="142" spans="1:4" ht="60" x14ac:dyDescent="0.25">
      <c r="A142" s="11" t="s">
        <v>149</v>
      </c>
      <c r="B142" s="11" t="s">
        <v>150</v>
      </c>
      <c r="C142" s="11" t="s">
        <v>151</v>
      </c>
      <c r="D142" s="11" t="s">
        <v>152</v>
      </c>
    </row>
    <row r="143" spans="1:4" ht="60" x14ac:dyDescent="0.25">
      <c r="A143" s="11" t="s">
        <v>149</v>
      </c>
      <c r="B143" s="11" t="s">
        <v>201</v>
      </c>
      <c r="C143" s="11" t="s">
        <v>202</v>
      </c>
      <c r="D143" s="11" t="s">
        <v>203</v>
      </c>
    </row>
    <row r="144" spans="1:4" ht="60" x14ac:dyDescent="0.25">
      <c r="A144" s="11" t="s">
        <v>149</v>
      </c>
      <c r="B144" s="11" t="s">
        <v>250</v>
      </c>
      <c r="C144" s="11" t="s">
        <v>251</v>
      </c>
      <c r="D144" s="11" t="s">
        <v>252</v>
      </c>
    </row>
    <row r="145" spans="1:4" ht="60" x14ac:dyDescent="0.25">
      <c r="A145" s="11" t="s">
        <v>149</v>
      </c>
      <c r="B145" s="11" t="s">
        <v>262</v>
      </c>
      <c r="C145" s="11" t="s">
        <v>71</v>
      </c>
      <c r="D145" s="11" t="s">
        <v>263</v>
      </c>
    </row>
    <row r="146" spans="1:4" ht="60" x14ac:dyDescent="0.25">
      <c r="A146" s="11" t="s">
        <v>149</v>
      </c>
      <c r="B146" s="11" t="s">
        <v>290</v>
      </c>
      <c r="C146" s="11" t="s">
        <v>179</v>
      </c>
      <c r="D146" s="11" t="s">
        <v>291</v>
      </c>
    </row>
    <row r="147" spans="1:4" ht="60" x14ac:dyDescent="0.25">
      <c r="A147" s="11" t="s">
        <v>149</v>
      </c>
      <c r="B147" s="11" t="s">
        <v>304</v>
      </c>
      <c r="C147" s="11" t="s">
        <v>305</v>
      </c>
      <c r="D147" s="11" t="s">
        <v>306</v>
      </c>
    </row>
    <row r="148" spans="1:4" ht="60" x14ac:dyDescent="0.25">
      <c r="A148" s="11" t="s">
        <v>149</v>
      </c>
      <c r="B148" s="11" t="s">
        <v>361</v>
      </c>
      <c r="C148" s="11" t="s">
        <v>37</v>
      </c>
      <c r="D148" s="11" t="s">
        <v>362</v>
      </c>
    </row>
    <row r="149" spans="1:4" ht="60" x14ac:dyDescent="0.25">
      <c r="A149" s="11" t="s">
        <v>149</v>
      </c>
      <c r="B149" s="11" t="s">
        <v>437</v>
      </c>
      <c r="C149" s="11" t="s">
        <v>381</v>
      </c>
      <c r="D149" s="11" t="s">
        <v>438</v>
      </c>
    </row>
    <row r="150" spans="1:4" ht="90" x14ac:dyDescent="0.25">
      <c r="A150" s="11" t="s">
        <v>222</v>
      </c>
      <c r="B150" s="11" t="s">
        <v>223</v>
      </c>
      <c r="C150" s="11" t="s">
        <v>43</v>
      </c>
      <c r="D150" s="11" t="s">
        <v>224</v>
      </c>
    </row>
    <row r="151" spans="1:4" x14ac:dyDescent="0.25">
      <c r="A151" s="11" t="s">
        <v>295</v>
      </c>
      <c r="B151" s="11" t="s">
        <v>296</v>
      </c>
      <c r="C151" s="11" t="s">
        <v>297</v>
      </c>
      <c r="D151" s="11" t="s">
        <v>298</v>
      </c>
    </row>
    <row r="152" spans="1:4" ht="30" x14ac:dyDescent="0.25">
      <c r="A152" s="11" t="s">
        <v>38</v>
      </c>
      <c r="B152" s="11" t="s">
        <v>39</v>
      </c>
      <c r="C152" s="11" t="s">
        <v>40</v>
      </c>
      <c r="D152" s="11" t="s">
        <v>41</v>
      </c>
    </row>
    <row r="153" spans="1:4" ht="30" x14ac:dyDescent="0.25">
      <c r="A153" s="11" t="s">
        <v>38</v>
      </c>
      <c r="B153" s="11" t="s">
        <v>344</v>
      </c>
      <c r="C153" s="11" t="s">
        <v>71</v>
      </c>
      <c r="D153" s="11" t="s">
        <v>345</v>
      </c>
    </row>
    <row r="154" spans="1:4" ht="30" x14ac:dyDescent="0.25">
      <c r="A154" s="11" t="s">
        <v>75</v>
      </c>
      <c r="B154" s="11" t="s">
        <v>76</v>
      </c>
      <c r="C154" s="11" t="s">
        <v>77</v>
      </c>
      <c r="D154" s="11" t="s">
        <v>78</v>
      </c>
    </row>
    <row r="155" spans="1:4" ht="45" x14ac:dyDescent="0.25">
      <c r="A155" s="11" t="s">
        <v>400</v>
      </c>
      <c r="B155" s="11" t="s">
        <v>401</v>
      </c>
      <c r="C155" s="11" t="s">
        <v>57</v>
      </c>
      <c r="D155" s="11" t="s">
        <v>402</v>
      </c>
    </row>
    <row r="156" spans="1:4" ht="30" x14ac:dyDescent="0.25">
      <c r="A156" s="11" t="s">
        <v>115</v>
      </c>
      <c r="B156" s="11" t="s">
        <v>116</v>
      </c>
      <c r="C156" s="11" t="s">
        <v>54</v>
      </c>
      <c r="D156" s="11" t="s">
        <v>117</v>
      </c>
    </row>
    <row r="157" spans="1:4" ht="30" x14ac:dyDescent="0.25">
      <c r="A157" s="11" t="s">
        <v>326</v>
      </c>
      <c r="B157" s="11" t="s">
        <v>327</v>
      </c>
      <c r="C157" s="11" t="s">
        <v>328</v>
      </c>
      <c r="D157" s="11" t="s">
        <v>329</v>
      </c>
    </row>
    <row r="158" spans="1:4" x14ac:dyDescent="0.25">
      <c r="A158" s="11" t="s">
        <v>214</v>
      </c>
      <c r="B158" s="11" t="s">
        <v>215</v>
      </c>
      <c r="C158" s="11" t="s">
        <v>216</v>
      </c>
      <c r="D158" s="11" t="s">
        <v>217</v>
      </c>
    </row>
    <row r="159" spans="1:4" x14ac:dyDescent="0.25">
      <c r="A159" s="11" t="s">
        <v>214</v>
      </c>
      <c r="B159" s="11" t="s">
        <v>417</v>
      </c>
      <c r="C159" s="11" t="s">
        <v>376</v>
      </c>
      <c r="D159" s="11" t="s">
        <v>217</v>
      </c>
    </row>
    <row r="160" spans="1:4" ht="75" x14ac:dyDescent="0.25">
      <c r="A160" s="11" t="s">
        <v>147</v>
      </c>
      <c r="B160" s="11" t="s">
        <v>148</v>
      </c>
      <c r="C160" s="11" t="s">
        <v>47</v>
      </c>
      <c r="D160" s="11" t="s">
        <v>35</v>
      </c>
    </row>
    <row r="161" spans="1:4" ht="75" x14ac:dyDescent="0.25">
      <c r="A161" s="11" t="s">
        <v>147</v>
      </c>
      <c r="B161" s="11" t="s">
        <v>156</v>
      </c>
      <c r="C161" s="11" t="s">
        <v>47</v>
      </c>
      <c r="D161" s="11" t="s">
        <v>35</v>
      </c>
    </row>
    <row r="162" spans="1:4" ht="75" x14ac:dyDescent="0.25">
      <c r="A162" s="11" t="s">
        <v>147</v>
      </c>
      <c r="B162" s="11" t="s">
        <v>184</v>
      </c>
      <c r="C162" s="11" t="s">
        <v>185</v>
      </c>
      <c r="D162" s="11" t="s">
        <v>186</v>
      </c>
    </row>
    <row r="163" spans="1:4" ht="75" x14ac:dyDescent="0.25">
      <c r="A163" s="11" t="s">
        <v>147</v>
      </c>
      <c r="B163" s="11" t="s">
        <v>276</v>
      </c>
      <c r="C163" s="11" t="s">
        <v>47</v>
      </c>
      <c r="D163" s="11" t="s">
        <v>35</v>
      </c>
    </row>
    <row r="164" spans="1:4" x14ac:dyDescent="0.25">
      <c r="A164" s="11" t="s">
        <v>162</v>
      </c>
      <c r="B164" s="11" t="s">
        <v>163</v>
      </c>
      <c r="C164" s="11" t="s">
        <v>164</v>
      </c>
      <c r="D164" s="11" t="s">
        <v>165</v>
      </c>
    </row>
    <row r="165" spans="1:4" x14ac:dyDescent="0.25">
      <c r="A165" s="11" t="s">
        <v>162</v>
      </c>
      <c r="B165" s="11" t="s">
        <v>264</v>
      </c>
      <c r="C165" s="11" t="s">
        <v>265</v>
      </c>
      <c r="D165" s="11" t="s">
        <v>266</v>
      </c>
    </row>
    <row r="166" spans="1:4" x14ac:dyDescent="0.25">
      <c r="A166" s="11" t="s">
        <v>162</v>
      </c>
      <c r="B166" s="11" t="s">
        <v>426</v>
      </c>
      <c r="C166" s="11" t="s">
        <v>90</v>
      </c>
      <c r="D166" s="11" t="s">
        <v>427</v>
      </c>
    </row>
    <row r="167" spans="1:4" x14ac:dyDescent="0.25">
      <c r="A167" s="11"/>
      <c r="B167" s="11"/>
      <c r="C167" s="11"/>
      <c r="D167" s="11"/>
    </row>
    <row r="168" spans="1:4" x14ac:dyDescent="0.25">
      <c r="A168" s="11"/>
      <c r="B168" s="11"/>
      <c r="C168" s="11"/>
      <c r="D168" s="11"/>
    </row>
    <row r="169" spans="1:4" x14ac:dyDescent="0.25">
      <c r="A169" s="11"/>
      <c r="B169" s="11"/>
      <c r="C169" s="11"/>
      <c r="D169" s="11"/>
    </row>
    <row r="170" spans="1:4" x14ac:dyDescent="0.25">
      <c r="A170" s="11"/>
      <c r="B170" s="11"/>
      <c r="C170" s="11"/>
      <c r="D170" s="11"/>
    </row>
    <row r="171" spans="1:4" x14ac:dyDescent="0.25">
      <c r="A171" s="11"/>
      <c r="B171" s="11"/>
      <c r="C171" s="11"/>
      <c r="D171" s="11"/>
    </row>
    <row r="172" spans="1:4" x14ac:dyDescent="0.25">
      <c r="A172" s="11"/>
      <c r="B172" s="11"/>
      <c r="C172" s="11"/>
      <c r="D172" s="1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0"/>
  <sheetViews>
    <sheetView topLeftCell="A67" workbookViewId="0">
      <selection activeCell="E70" sqref="E70"/>
    </sheetView>
  </sheetViews>
  <sheetFormatPr defaultRowHeight="15" x14ac:dyDescent="0.25"/>
  <cols>
    <col min="1" max="1" width="2.5703125" customWidth="1"/>
    <col min="2" max="2" width="12.7109375" customWidth="1"/>
    <col min="3" max="3" width="38.5703125" customWidth="1"/>
    <col min="4" max="4" width="7.42578125" customWidth="1"/>
    <col min="5" max="5" width="11.85546875" customWidth="1"/>
    <col min="6" max="7" width="15.140625" bestFit="1" customWidth="1"/>
    <col min="8" max="10" width="14.140625" bestFit="1" customWidth="1"/>
    <col min="11" max="13" width="15.140625" bestFit="1" customWidth="1"/>
    <col min="14" max="15" width="14.140625" bestFit="1" customWidth="1"/>
    <col min="16" max="16" width="15.140625" bestFit="1" customWidth="1"/>
    <col min="17" max="221" width="14.140625" bestFit="1" customWidth="1"/>
    <col min="222" max="222" width="7.42578125" customWidth="1"/>
    <col min="223" max="223" width="11.85546875" bestFit="1" customWidth="1"/>
  </cols>
  <sheetData>
    <row r="1" spans="2:12" x14ac:dyDescent="0.25">
      <c r="B1" s="13" t="s">
        <v>11</v>
      </c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12" x14ac:dyDescent="0.25">
      <c r="B2" s="14" t="s">
        <v>12</v>
      </c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2:12" ht="14.45" x14ac:dyDescent="0.3">
      <c r="B3" s="14" t="str">
        <f>CONCATENATE("с ", BeginRegDate, " по ", EndRegDate)</f>
        <v>с 01.01.2023 по 30.06.2023</v>
      </c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2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2:12" ht="14.45" x14ac:dyDescent="0.3">
      <c r="B5" s="12" t="str">
        <f>CONCATENATE("на дату: ", ReportDate)</f>
        <v>на дату: 03.07.2023 17:59:26</v>
      </c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2:12" ht="14.45" x14ac:dyDescent="0.3">
      <c r="B6" s="6" t="s">
        <v>10</v>
      </c>
      <c r="C6" s="6" t="s">
        <v>5</v>
      </c>
      <c r="D6" s="7"/>
      <c r="E6" s="7"/>
    </row>
    <row r="7" spans="2:12" x14ac:dyDescent="0.25">
      <c r="B7" s="6" t="s">
        <v>6</v>
      </c>
      <c r="C7" s="7" t="s">
        <v>19</v>
      </c>
      <c r="D7" s="7" t="s">
        <v>7</v>
      </c>
      <c r="E7" s="7" t="s">
        <v>8</v>
      </c>
    </row>
    <row r="8" spans="2:12" ht="105" x14ac:dyDescent="0.25">
      <c r="B8" s="9" t="s">
        <v>65</v>
      </c>
      <c r="C8" s="8">
        <v>2</v>
      </c>
      <c r="D8" s="8"/>
      <c r="E8" s="8">
        <v>2</v>
      </c>
    </row>
    <row r="9" spans="2:12" ht="90" x14ac:dyDescent="0.25">
      <c r="B9" s="9" t="s">
        <v>32</v>
      </c>
      <c r="C9" s="8">
        <v>20</v>
      </c>
      <c r="D9" s="8"/>
      <c r="E9" s="8">
        <v>20</v>
      </c>
    </row>
    <row r="10" spans="2:12" ht="150" x14ac:dyDescent="0.25">
      <c r="B10" s="9" t="s">
        <v>133</v>
      </c>
      <c r="C10" s="8">
        <v>1</v>
      </c>
      <c r="D10" s="8"/>
      <c r="E10" s="8">
        <v>1</v>
      </c>
    </row>
    <row r="11" spans="2:12" ht="45" x14ac:dyDescent="0.25">
      <c r="B11" s="9" t="s">
        <v>177</v>
      </c>
      <c r="C11" s="8">
        <v>1</v>
      </c>
      <c r="D11" s="8"/>
      <c r="E11" s="8">
        <v>1</v>
      </c>
    </row>
    <row r="12" spans="2:12" ht="120" x14ac:dyDescent="0.25">
      <c r="B12" s="9" t="s">
        <v>363</v>
      </c>
      <c r="C12" s="8">
        <v>2</v>
      </c>
      <c r="D12" s="8"/>
      <c r="E12" s="8">
        <v>2</v>
      </c>
    </row>
    <row r="13" spans="2:12" ht="135" x14ac:dyDescent="0.25">
      <c r="B13" s="9" t="s">
        <v>245</v>
      </c>
      <c r="C13" s="8">
        <v>2</v>
      </c>
      <c r="D13" s="8"/>
      <c r="E13" s="8">
        <v>2</v>
      </c>
    </row>
    <row r="14" spans="2:12" ht="30" x14ac:dyDescent="0.25">
      <c r="B14" s="9" t="s">
        <v>238</v>
      </c>
      <c r="C14" s="8">
        <v>1</v>
      </c>
      <c r="D14" s="8"/>
      <c r="E14" s="8">
        <v>1</v>
      </c>
    </row>
    <row r="15" spans="2:12" ht="90" x14ac:dyDescent="0.25">
      <c r="B15" s="9" t="s">
        <v>82</v>
      </c>
      <c r="C15" s="8">
        <v>1</v>
      </c>
      <c r="D15" s="8"/>
      <c r="E15" s="8">
        <v>1</v>
      </c>
    </row>
    <row r="16" spans="2:12" ht="75" x14ac:dyDescent="0.25">
      <c r="B16" s="9" t="s">
        <v>127</v>
      </c>
      <c r="C16" s="8">
        <v>1</v>
      </c>
      <c r="D16" s="8"/>
      <c r="E16" s="8">
        <v>1</v>
      </c>
    </row>
    <row r="17" spans="2:5" ht="45" x14ac:dyDescent="0.25">
      <c r="B17" s="9" t="s">
        <v>98</v>
      </c>
      <c r="C17" s="8">
        <v>1</v>
      </c>
      <c r="D17" s="8"/>
      <c r="E17" s="8">
        <v>1</v>
      </c>
    </row>
    <row r="18" spans="2:5" ht="90" x14ac:dyDescent="0.25">
      <c r="B18" s="9" t="s">
        <v>193</v>
      </c>
      <c r="C18" s="8">
        <v>1</v>
      </c>
      <c r="D18" s="8"/>
      <c r="E18" s="8">
        <v>1</v>
      </c>
    </row>
    <row r="19" spans="2:5" ht="90" x14ac:dyDescent="0.25">
      <c r="B19" s="9" t="s">
        <v>310</v>
      </c>
      <c r="C19" s="8">
        <v>1</v>
      </c>
      <c r="D19" s="8"/>
      <c r="E19" s="8">
        <v>1</v>
      </c>
    </row>
    <row r="20" spans="2:5" ht="165" x14ac:dyDescent="0.25">
      <c r="B20" s="9" t="s">
        <v>58</v>
      </c>
      <c r="C20" s="8">
        <v>1</v>
      </c>
      <c r="D20" s="8"/>
      <c r="E20" s="8">
        <v>1</v>
      </c>
    </row>
    <row r="21" spans="2:5" ht="405" x14ac:dyDescent="0.25">
      <c r="B21" s="9" t="s">
        <v>158</v>
      </c>
      <c r="C21" s="8">
        <v>1</v>
      </c>
      <c r="D21" s="8"/>
      <c r="E21" s="8">
        <v>1</v>
      </c>
    </row>
    <row r="22" spans="2:5" ht="45" x14ac:dyDescent="0.25">
      <c r="B22" s="9" t="s">
        <v>403</v>
      </c>
      <c r="C22" s="8">
        <v>1</v>
      </c>
      <c r="D22" s="8"/>
      <c r="E22" s="8">
        <v>1</v>
      </c>
    </row>
    <row r="23" spans="2:5" ht="30" x14ac:dyDescent="0.25">
      <c r="B23" s="9" t="s">
        <v>69</v>
      </c>
      <c r="C23" s="8">
        <v>2</v>
      </c>
      <c r="D23" s="8"/>
      <c r="E23" s="8">
        <v>2</v>
      </c>
    </row>
    <row r="24" spans="2:5" x14ac:dyDescent="0.25">
      <c r="B24" s="9" t="s">
        <v>20</v>
      </c>
      <c r="C24" s="8">
        <v>4</v>
      </c>
      <c r="D24" s="8"/>
      <c r="E24" s="8">
        <v>4</v>
      </c>
    </row>
    <row r="25" spans="2:5" ht="45" x14ac:dyDescent="0.25">
      <c r="B25" s="9" t="s">
        <v>28</v>
      </c>
      <c r="C25" s="8">
        <v>3</v>
      </c>
      <c r="D25" s="8"/>
      <c r="E25" s="8">
        <v>3</v>
      </c>
    </row>
    <row r="26" spans="2:5" ht="210" x14ac:dyDescent="0.25">
      <c r="B26" s="9" t="s">
        <v>374</v>
      </c>
      <c r="C26" s="8">
        <v>1</v>
      </c>
      <c r="D26" s="8"/>
      <c r="E26" s="8">
        <v>1</v>
      </c>
    </row>
    <row r="27" spans="2:5" ht="90" x14ac:dyDescent="0.25">
      <c r="B27" s="9" t="s">
        <v>267</v>
      </c>
      <c r="C27" s="8">
        <v>2</v>
      </c>
      <c r="D27" s="8"/>
      <c r="E27" s="8">
        <v>2</v>
      </c>
    </row>
    <row r="28" spans="2:5" ht="150" x14ac:dyDescent="0.25">
      <c r="B28" s="9" t="s">
        <v>197</v>
      </c>
      <c r="C28" s="8">
        <v>1</v>
      </c>
      <c r="D28" s="8"/>
      <c r="E28" s="8">
        <v>1</v>
      </c>
    </row>
    <row r="29" spans="2:5" ht="165" x14ac:dyDescent="0.25">
      <c r="B29" s="9" t="s">
        <v>110</v>
      </c>
      <c r="C29" s="8">
        <v>12</v>
      </c>
      <c r="D29" s="8"/>
      <c r="E29" s="8">
        <v>12</v>
      </c>
    </row>
    <row r="30" spans="2:5" ht="60" x14ac:dyDescent="0.25">
      <c r="B30" s="9" t="s">
        <v>79</v>
      </c>
      <c r="C30" s="8">
        <v>7</v>
      </c>
      <c r="D30" s="8"/>
      <c r="E30" s="8">
        <v>7</v>
      </c>
    </row>
    <row r="31" spans="2:5" ht="60" x14ac:dyDescent="0.25">
      <c r="B31" s="9" t="s">
        <v>206</v>
      </c>
      <c r="C31" s="8">
        <v>1</v>
      </c>
      <c r="D31" s="8"/>
      <c r="E31" s="8">
        <v>1</v>
      </c>
    </row>
    <row r="32" spans="2:5" ht="150" x14ac:dyDescent="0.25">
      <c r="B32" s="9" t="s">
        <v>241</v>
      </c>
      <c r="C32" s="8">
        <v>1</v>
      </c>
      <c r="D32" s="8"/>
      <c r="E32" s="8">
        <v>1</v>
      </c>
    </row>
    <row r="33" spans="2:5" ht="120" x14ac:dyDescent="0.25">
      <c r="B33" s="9" t="s">
        <v>271</v>
      </c>
      <c r="C33" s="8">
        <v>1</v>
      </c>
      <c r="D33" s="8"/>
      <c r="E33" s="8">
        <v>1</v>
      </c>
    </row>
    <row r="34" spans="2:5" ht="105" x14ac:dyDescent="0.25">
      <c r="B34" s="9" t="s">
        <v>118</v>
      </c>
      <c r="C34" s="8">
        <v>1</v>
      </c>
      <c r="D34" s="8"/>
      <c r="E34" s="8">
        <v>1</v>
      </c>
    </row>
    <row r="35" spans="2:5" ht="30" x14ac:dyDescent="0.25">
      <c r="B35" s="9" t="s">
        <v>235</v>
      </c>
      <c r="C35" s="8">
        <v>1</v>
      </c>
      <c r="D35" s="8"/>
      <c r="E35" s="8">
        <v>1</v>
      </c>
    </row>
    <row r="36" spans="2:5" ht="30" x14ac:dyDescent="0.25">
      <c r="B36" s="9" t="s">
        <v>337</v>
      </c>
      <c r="C36" s="8">
        <v>1</v>
      </c>
      <c r="D36" s="8"/>
      <c r="E36" s="8">
        <v>1</v>
      </c>
    </row>
    <row r="37" spans="2:5" ht="75" x14ac:dyDescent="0.25">
      <c r="B37" s="9" t="s">
        <v>210</v>
      </c>
      <c r="C37" s="8">
        <v>1</v>
      </c>
      <c r="D37" s="8"/>
      <c r="E37" s="8">
        <v>1</v>
      </c>
    </row>
    <row r="38" spans="2:5" ht="75" x14ac:dyDescent="0.25">
      <c r="B38" s="9" t="s">
        <v>392</v>
      </c>
      <c r="C38" s="8">
        <v>1</v>
      </c>
      <c r="D38" s="8"/>
      <c r="E38" s="8">
        <v>1</v>
      </c>
    </row>
    <row r="39" spans="2:5" ht="150" x14ac:dyDescent="0.25">
      <c r="B39" s="9" t="s">
        <v>279</v>
      </c>
      <c r="C39" s="8">
        <v>1</v>
      </c>
      <c r="D39" s="8"/>
      <c r="E39" s="8">
        <v>1</v>
      </c>
    </row>
    <row r="40" spans="2:5" ht="210" x14ac:dyDescent="0.25">
      <c r="B40" s="9" t="s">
        <v>140</v>
      </c>
      <c r="C40" s="8">
        <v>6</v>
      </c>
      <c r="D40" s="8"/>
      <c r="E40" s="8">
        <v>6</v>
      </c>
    </row>
    <row r="41" spans="2:5" ht="150" x14ac:dyDescent="0.25">
      <c r="B41" s="9" t="s">
        <v>419</v>
      </c>
      <c r="C41" s="8">
        <v>1</v>
      </c>
      <c r="D41" s="8"/>
      <c r="E41" s="8">
        <v>1</v>
      </c>
    </row>
    <row r="42" spans="2:5" ht="75" x14ac:dyDescent="0.25">
      <c r="B42" s="9" t="s">
        <v>168</v>
      </c>
      <c r="C42" s="8">
        <v>2</v>
      </c>
      <c r="D42" s="8"/>
      <c r="E42" s="8">
        <v>2</v>
      </c>
    </row>
    <row r="43" spans="2:5" ht="60" x14ac:dyDescent="0.25">
      <c r="B43" s="9" t="s">
        <v>45</v>
      </c>
      <c r="C43" s="8">
        <v>15</v>
      </c>
      <c r="D43" s="8"/>
      <c r="E43" s="8">
        <v>15</v>
      </c>
    </row>
    <row r="44" spans="2:5" ht="135" x14ac:dyDescent="0.25">
      <c r="B44" s="9" t="s">
        <v>174</v>
      </c>
      <c r="C44" s="8">
        <v>2</v>
      </c>
      <c r="D44" s="8"/>
      <c r="E44" s="8">
        <v>2</v>
      </c>
    </row>
    <row r="45" spans="2:5" ht="135" x14ac:dyDescent="0.25">
      <c r="B45" s="9" t="s">
        <v>91</v>
      </c>
      <c r="C45" s="8">
        <v>1</v>
      </c>
      <c r="D45" s="8"/>
      <c r="E45" s="8">
        <v>1</v>
      </c>
    </row>
    <row r="46" spans="2:5" ht="45" x14ac:dyDescent="0.25">
      <c r="B46" s="9" t="s">
        <v>137</v>
      </c>
      <c r="C46" s="8">
        <v>2</v>
      </c>
      <c r="D46" s="8"/>
      <c r="E46" s="8">
        <v>2</v>
      </c>
    </row>
    <row r="47" spans="2:5" ht="45" x14ac:dyDescent="0.25">
      <c r="B47" s="9" t="s">
        <v>253</v>
      </c>
      <c r="C47" s="8">
        <v>2</v>
      </c>
      <c r="D47" s="8"/>
      <c r="E47" s="8">
        <v>2</v>
      </c>
    </row>
    <row r="48" spans="2:5" ht="210" x14ac:dyDescent="0.25">
      <c r="B48" s="9" t="s">
        <v>24</v>
      </c>
      <c r="C48" s="8">
        <v>19</v>
      </c>
      <c r="D48" s="8"/>
      <c r="E48" s="8">
        <v>19</v>
      </c>
    </row>
    <row r="49" spans="2:5" ht="210" x14ac:dyDescent="0.25">
      <c r="B49" s="9" t="s">
        <v>124</v>
      </c>
      <c r="C49" s="8">
        <v>3</v>
      </c>
      <c r="D49" s="8"/>
      <c r="E49" s="8">
        <v>3</v>
      </c>
    </row>
    <row r="50" spans="2:5" ht="240" x14ac:dyDescent="0.25">
      <c r="B50" s="9" t="s">
        <v>188</v>
      </c>
      <c r="C50" s="8">
        <v>2</v>
      </c>
      <c r="D50" s="8"/>
      <c r="E50" s="8">
        <v>2</v>
      </c>
    </row>
    <row r="51" spans="2:5" ht="60" x14ac:dyDescent="0.25">
      <c r="B51" s="9" t="s">
        <v>412</v>
      </c>
      <c r="C51" s="8">
        <v>1</v>
      </c>
      <c r="D51" s="8"/>
      <c r="E51" s="8">
        <v>1</v>
      </c>
    </row>
    <row r="52" spans="2:5" ht="120" x14ac:dyDescent="0.25">
      <c r="B52" s="9" t="s">
        <v>52</v>
      </c>
      <c r="C52" s="8">
        <v>1</v>
      </c>
      <c r="D52" s="8"/>
      <c r="E52" s="8">
        <v>1</v>
      </c>
    </row>
    <row r="53" spans="2:5" ht="120" x14ac:dyDescent="0.25">
      <c r="B53" s="9" t="s">
        <v>153</v>
      </c>
      <c r="C53" s="8">
        <v>1</v>
      </c>
      <c r="D53" s="8"/>
      <c r="E53" s="8">
        <v>1</v>
      </c>
    </row>
    <row r="54" spans="2:5" ht="75" x14ac:dyDescent="0.25">
      <c r="B54" s="9" t="s">
        <v>341</v>
      </c>
      <c r="C54" s="8">
        <v>1</v>
      </c>
      <c r="D54" s="8"/>
      <c r="E54" s="8">
        <v>1</v>
      </c>
    </row>
    <row r="55" spans="2:5" ht="120" x14ac:dyDescent="0.25">
      <c r="B55" s="9" t="s">
        <v>103</v>
      </c>
      <c r="C55" s="8">
        <v>1</v>
      </c>
      <c r="D55" s="8"/>
      <c r="E55" s="8">
        <v>1</v>
      </c>
    </row>
    <row r="56" spans="2:5" x14ac:dyDescent="0.25">
      <c r="B56" s="9" t="s">
        <v>371</v>
      </c>
      <c r="C56" s="8">
        <v>1</v>
      </c>
      <c r="D56" s="8"/>
      <c r="E56" s="8">
        <v>1</v>
      </c>
    </row>
    <row r="57" spans="2:5" ht="90" x14ac:dyDescent="0.25">
      <c r="B57" s="9" t="s">
        <v>396</v>
      </c>
      <c r="C57" s="8">
        <v>1</v>
      </c>
      <c r="D57" s="8"/>
      <c r="E57" s="8">
        <v>1</v>
      </c>
    </row>
    <row r="58" spans="2:5" ht="285" x14ac:dyDescent="0.25">
      <c r="B58" s="9" t="s">
        <v>149</v>
      </c>
      <c r="C58" s="8">
        <v>8</v>
      </c>
      <c r="D58" s="8"/>
      <c r="E58" s="8">
        <v>8</v>
      </c>
    </row>
    <row r="59" spans="2:5" ht="405" x14ac:dyDescent="0.25">
      <c r="B59" s="9" t="s">
        <v>222</v>
      </c>
      <c r="C59" s="8">
        <v>1</v>
      </c>
      <c r="D59" s="8"/>
      <c r="E59" s="8">
        <v>1</v>
      </c>
    </row>
    <row r="60" spans="2:5" ht="60" x14ac:dyDescent="0.25">
      <c r="B60" s="9" t="s">
        <v>295</v>
      </c>
      <c r="C60" s="8">
        <v>1</v>
      </c>
      <c r="D60" s="8"/>
      <c r="E60" s="8">
        <v>1</v>
      </c>
    </row>
    <row r="61" spans="2:5" ht="180" x14ac:dyDescent="0.25">
      <c r="B61" s="9" t="s">
        <v>38</v>
      </c>
      <c r="C61" s="8">
        <v>2</v>
      </c>
      <c r="D61" s="8"/>
      <c r="E61" s="8">
        <v>2</v>
      </c>
    </row>
    <row r="62" spans="2:5" ht="105" x14ac:dyDescent="0.25">
      <c r="B62" s="9" t="s">
        <v>75</v>
      </c>
      <c r="C62" s="8">
        <v>1</v>
      </c>
      <c r="D62" s="8"/>
      <c r="E62" s="8">
        <v>1</v>
      </c>
    </row>
    <row r="63" spans="2:5" ht="180" x14ac:dyDescent="0.25">
      <c r="B63" s="9" t="s">
        <v>400</v>
      </c>
      <c r="C63" s="8">
        <v>1</v>
      </c>
      <c r="D63" s="8"/>
      <c r="E63" s="8">
        <v>1</v>
      </c>
    </row>
    <row r="64" spans="2:5" ht="105" x14ac:dyDescent="0.25">
      <c r="B64" s="9" t="s">
        <v>115</v>
      </c>
      <c r="C64" s="8">
        <v>1</v>
      </c>
      <c r="D64" s="8"/>
      <c r="E64" s="8">
        <v>1</v>
      </c>
    </row>
    <row r="65" spans="2:5" ht="90" x14ac:dyDescent="0.25">
      <c r="B65" s="9" t="s">
        <v>326</v>
      </c>
      <c r="C65" s="8">
        <v>1</v>
      </c>
      <c r="D65" s="8"/>
      <c r="E65" s="8">
        <v>1</v>
      </c>
    </row>
    <row r="66" spans="2:5" ht="30" x14ac:dyDescent="0.25">
      <c r="B66" s="9" t="s">
        <v>214</v>
      </c>
      <c r="C66" s="8">
        <v>2</v>
      </c>
      <c r="D66" s="8"/>
      <c r="E66" s="8">
        <v>2</v>
      </c>
    </row>
    <row r="67" spans="2:5" ht="315" x14ac:dyDescent="0.25">
      <c r="B67" s="9" t="s">
        <v>147</v>
      </c>
      <c r="C67" s="8">
        <v>4</v>
      </c>
      <c r="D67" s="8"/>
      <c r="E67" s="8">
        <v>4</v>
      </c>
    </row>
    <row r="68" spans="2:5" ht="60" x14ac:dyDescent="0.25">
      <c r="B68" s="9" t="s">
        <v>162</v>
      </c>
      <c r="C68" s="8">
        <v>3</v>
      </c>
      <c r="D68" s="8"/>
      <c r="E68" s="8">
        <v>3</v>
      </c>
    </row>
    <row r="69" spans="2:5" x14ac:dyDescent="0.25">
      <c r="B69" s="9" t="s">
        <v>7</v>
      </c>
      <c r="C69" s="8"/>
      <c r="D69" s="8"/>
      <c r="E69" s="8"/>
    </row>
    <row r="70" spans="2:5" x14ac:dyDescent="0.25">
      <c r="B70" s="8" t="s">
        <v>8</v>
      </c>
      <c r="C70" s="8">
        <v>165</v>
      </c>
      <c r="D70" s="8"/>
      <c r="E70" s="8">
        <v>165</v>
      </c>
    </row>
  </sheetData>
  <mergeCells count="5">
    <mergeCell ref="B5:L5"/>
    <mergeCell ref="B4:K4"/>
    <mergeCell ref="B1:L1"/>
    <mergeCell ref="B2:L2"/>
    <mergeCell ref="B3:L3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1"/>
  <sheetViews>
    <sheetView workbookViewId="0">
      <selection activeCell="A3" sqref="A3"/>
    </sheetView>
  </sheetViews>
  <sheetFormatPr defaultRowHeight="15" x14ac:dyDescent="0.25"/>
  <cols>
    <col min="1" max="1" width="48.42578125" customWidth="1"/>
    <col min="2" max="3" width="23.140625" customWidth="1"/>
    <col min="6" max="6" width="23" customWidth="1"/>
    <col min="10" max="10" width="12.140625" customWidth="1"/>
  </cols>
  <sheetData>
    <row r="1" spans="1:15" ht="26.25" customHeight="1" x14ac:dyDescent="0.25">
      <c r="A1" s="5" t="s">
        <v>0</v>
      </c>
      <c r="B1" s="5" t="s">
        <v>6</v>
      </c>
      <c r="C1" s="5" t="s">
        <v>14</v>
      </c>
      <c r="D1" s="5" t="s">
        <v>13</v>
      </c>
      <c r="E1" s="5" t="s">
        <v>15</v>
      </c>
      <c r="F1" s="5" t="s">
        <v>9</v>
      </c>
      <c r="G1" s="5" t="s">
        <v>1</v>
      </c>
      <c r="J1" s="2" t="s">
        <v>2</v>
      </c>
      <c r="K1" s="3" t="s">
        <v>16</v>
      </c>
      <c r="L1" s="1" t="s">
        <v>3</v>
      </c>
      <c r="M1" s="1" t="s">
        <v>17</v>
      </c>
      <c r="N1" s="1" t="s">
        <v>4</v>
      </c>
      <c r="O1" s="1" t="s">
        <v>18</v>
      </c>
    </row>
    <row r="2" spans="1:15" x14ac:dyDescent="0.25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tr">
        <f t="shared" ref="F2:F166" si="0">IF(ISERROR(FIND("Входящие документы ", A2))=FALSE,SUBSTITUTE(A2,"Входящие документы ",""), SUBSTITUTE(A2,"ОГ Губернатору, в Правительство, в аппарат Губернатора и Правительства","Аппарат"))</f>
        <v>Обращения граждан МО Ногликский ГО</v>
      </c>
      <c r="G2" s="10" t="str">
        <f>HYPERLINK("https://sed.admsakhalin.ru/Docs/Citizen/_layouts/15/eos/edbtransfer.ashx?SiteId=84ddafa0031f409e9b1dd96f91351621&amp;WebId=b44a2e8f6bd940ffb8577ce52c7585e0&amp;ListId=fd8a59b5757749e6848a491ebc731a91&amp;ItemId=53187&amp;ItemGuid=ed618a6ae1d642dd8fa50270965717f2&amp;Data=24","https://sed.admsakhalin.ru/Docs/Citizen/_layouts/15/eos/edbtransfer.ashx?SiteId=84ddafa0031f409e9b1dd96f91351621&amp;WebId=b44a2e8f6bd940ffb8577ce52c7585e0&amp;ListId=fd8a59b5757749e6848a491ebc731a91&amp;ItemId=53187&amp;ItemGuid=ed618a6ae1d642dd8fa50270965717f2&amp;Data=24")</f>
        <v>https://sed.admsakhalin.ru/Docs/Citizen/_layouts/15/eos/edbtransfer.ashx?SiteId=84ddafa0031f409e9b1dd96f91351621&amp;WebId=b44a2e8f6bd940ffb8577ce52c7585e0&amp;ListId=fd8a59b5757749e6848a491ebc731a91&amp;ItemId=53187&amp;ItemGuid=ed618a6ae1d642dd8fa50270965717f2&amp;Data=24</v>
      </c>
    </row>
    <row r="3" spans="1:15" x14ac:dyDescent="0.25">
      <c r="A3" t="s">
        <v>19</v>
      </c>
      <c r="B3" t="s">
        <v>24</v>
      </c>
      <c r="C3" t="s">
        <v>25</v>
      </c>
      <c r="D3" t="s">
        <v>26</v>
      </c>
      <c r="E3" t="s">
        <v>27</v>
      </c>
      <c r="F3" t="str">
        <f t="shared" si="0"/>
        <v>Обращения граждан МО Ногликский ГО</v>
      </c>
      <c r="G3" s="10" t="str">
        <f>HYPERLINK("https://sed.admsakhalin.ru/Docs/Citizen/_layouts/15/eos/edbtransfer.ashx?SiteId=84ddafa0031f409e9b1dd96f91351621&amp;WebId=b44a2e8f6bd940ffb8577ce52c7585e0&amp;ListId=fd8a59b5757749e6848a491ebc731a91&amp;ItemId=57515&amp;ItemGuid=c7a7e1ae6d954547b1b8037e116b8621&amp;Data=24","https://sed.admsakhalin.ru/Docs/Citizen/_layouts/15/eos/edbtransfer.ashx?SiteId=84ddafa0031f409e9b1dd96f91351621&amp;WebId=b44a2e8f6bd940ffb8577ce52c7585e0&amp;ListId=fd8a59b5757749e6848a491ebc731a91&amp;ItemId=57515&amp;ItemGuid=c7a7e1ae6d954547b1b8037e116b8621&amp;Data=24")</f>
        <v>https://sed.admsakhalin.ru/Docs/Citizen/_layouts/15/eos/edbtransfer.ashx?SiteId=84ddafa0031f409e9b1dd96f91351621&amp;WebId=b44a2e8f6bd940ffb8577ce52c7585e0&amp;ListId=fd8a59b5757749e6848a491ebc731a91&amp;ItemId=57515&amp;ItemGuid=c7a7e1ae6d954547b1b8037e116b8621&amp;Data=24</v>
      </c>
    </row>
    <row r="4" spans="1:15" x14ac:dyDescent="0.25">
      <c r="A4" t="s">
        <v>19</v>
      </c>
      <c r="B4" t="s">
        <v>28</v>
      </c>
      <c r="C4" t="s">
        <v>29</v>
      </c>
      <c r="D4" t="s">
        <v>30</v>
      </c>
      <c r="E4" t="s">
        <v>31</v>
      </c>
      <c r="F4" t="str">
        <f t="shared" si="0"/>
        <v>Обращения граждан МО Ногликский ГО</v>
      </c>
      <c r="G4" s="10" t="str">
        <f>HYPERLINK("https://sed.admsakhalin.ru/Docs/Citizen/_layouts/15/eos/edbtransfer.ashx?SiteId=84ddafa0031f409e9b1dd96f91351621&amp;WebId=b44a2e8f6bd940ffb8577ce52c7585e0&amp;ListId=fd8a59b5757749e6848a491ebc731a91&amp;ItemId=52708&amp;ItemGuid=50719575897f4bacbaea05f55b3f3fd4&amp;Data=24","https://sed.admsakhalin.ru/Docs/Citizen/_layouts/15/eos/edbtransfer.ashx?SiteId=84ddafa0031f409e9b1dd96f91351621&amp;WebId=b44a2e8f6bd940ffb8577ce52c7585e0&amp;ListId=fd8a59b5757749e6848a491ebc731a91&amp;ItemId=52708&amp;ItemGuid=50719575897f4bacbaea05f55b3f3fd4&amp;Data=24")</f>
        <v>https://sed.admsakhalin.ru/Docs/Citizen/_layouts/15/eos/edbtransfer.ashx?SiteId=84ddafa0031f409e9b1dd96f91351621&amp;WebId=b44a2e8f6bd940ffb8577ce52c7585e0&amp;ListId=fd8a59b5757749e6848a491ebc731a91&amp;ItemId=52708&amp;ItemGuid=50719575897f4bacbaea05f55b3f3fd4&amp;Data=24</v>
      </c>
    </row>
    <row r="5" spans="1:15" x14ac:dyDescent="0.25">
      <c r="A5" t="s">
        <v>19</v>
      </c>
      <c r="B5" t="s">
        <v>32</v>
      </c>
      <c r="C5" t="s">
        <v>33</v>
      </c>
      <c r="D5" t="s">
        <v>34</v>
      </c>
      <c r="E5" t="s">
        <v>35</v>
      </c>
      <c r="F5" t="str">
        <f t="shared" si="0"/>
        <v>Обращения граждан МО Ногликский ГО</v>
      </c>
      <c r="G5" s="10" t="str">
        <f>HYPERLINK("https://sed.admsakhalin.ru/Docs/Citizen/_layouts/15/eos/edbtransfer.ashx?SiteId=84ddafa0031f409e9b1dd96f91351621&amp;WebId=b44a2e8f6bd940ffb8577ce52c7585e0&amp;ListId=fd8a59b5757749e6848a491ebc731a91&amp;ItemId=54372&amp;ItemGuid=e072baadf8614febaec00a3f0251d096&amp;Data=24","https://sed.admsakhalin.ru/Docs/Citizen/_layouts/15/eos/edbtransfer.ashx?SiteId=84ddafa0031f409e9b1dd96f91351621&amp;WebId=b44a2e8f6bd940ffb8577ce52c7585e0&amp;ListId=fd8a59b5757749e6848a491ebc731a91&amp;ItemId=54372&amp;ItemGuid=e072baadf8614febaec00a3f0251d096&amp;Data=24")</f>
        <v>https://sed.admsakhalin.ru/Docs/Citizen/_layouts/15/eos/edbtransfer.ashx?SiteId=84ddafa0031f409e9b1dd96f91351621&amp;WebId=b44a2e8f6bd940ffb8577ce52c7585e0&amp;ListId=fd8a59b5757749e6848a491ebc731a91&amp;ItemId=54372&amp;ItemGuid=e072baadf8614febaec00a3f0251d096&amp;Data=24</v>
      </c>
    </row>
    <row r="6" spans="1:15" x14ac:dyDescent="0.25">
      <c r="A6" t="s">
        <v>19</v>
      </c>
      <c r="B6" t="s">
        <v>24</v>
      </c>
      <c r="C6" t="s">
        <v>36</v>
      </c>
      <c r="D6" t="s">
        <v>37</v>
      </c>
      <c r="E6" t="s">
        <v>27</v>
      </c>
      <c r="F6" t="str">
        <f t="shared" si="0"/>
        <v>Обращения граждан МО Ногликский ГО</v>
      </c>
      <c r="G6" s="10" t="str">
        <f>HYPERLINK("https://sed.admsakhalin.ru/Docs/Citizen/_layouts/15/eos/edbtransfer.ashx?SiteId=84ddafa0031f409e9b1dd96f91351621&amp;WebId=b44a2e8f6bd940ffb8577ce52c7585e0&amp;ListId=fd8a59b5757749e6848a491ebc731a91&amp;ItemId=55391&amp;ItemGuid=f6304b6cb1064af0a2f10ad33f7aef6e&amp;Data=24","https://sed.admsakhalin.ru/Docs/Citizen/_layouts/15/eos/edbtransfer.ashx?SiteId=84ddafa0031f409e9b1dd96f91351621&amp;WebId=b44a2e8f6bd940ffb8577ce52c7585e0&amp;ListId=fd8a59b5757749e6848a491ebc731a91&amp;ItemId=55391&amp;ItemGuid=f6304b6cb1064af0a2f10ad33f7aef6e&amp;Data=24")</f>
        <v>https://sed.admsakhalin.ru/Docs/Citizen/_layouts/15/eos/edbtransfer.ashx?SiteId=84ddafa0031f409e9b1dd96f91351621&amp;WebId=b44a2e8f6bd940ffb8577ce52c7585e0&amp;ListId=fd8a59b5757749e6848a491ebc731a91&amp;ItemId=55391&amp;ItemGuid=f6304b6cb1064af0a2f10ad33f7aef6e&amp;Data=24</v>
      </c>
    </row>
    <row r="7" spans="1:15" x14ac:dyDescent="0.25">
      <c r="A7" t="s">
        <v>19</v>
      </c>
      <c r="B7" t="s">
        <v>38</v>
      </c>
      <c r="C7" t="s">
        <v>39</v>
      </c>
      <c r="D7" t="s">
        <v>40</v>
      </c>
      <c r="E7" t="s">
        <v>41</v>
      </c>
      <c r="F7" t="str">
        <f t="shared" si="0"/>
        <v>Обращения граждан МО Ногликский ГО</v>
      </c>
      <c r="G7" s="10" t="str">
        <f>HYPERLINK("https://sed.admsakhalin.ru/Docs/Citizen/_layouts/15/eos/edbtransfer.ashx?SiteId=84ddafa0031f409e9b1dd96f91351621&amp;WebId=b44a2e8f6bd940ffb8577ce52c7585e0&amp;ListId=fd8a59b5757749e6848a491ebc731a91&amp;ItemId=57451&amp;ItemGuid=15b3b35976b746b0a4e60b10031d1900&amp;Data=24","https://sed.admsakhalin.ru/Docs/Citizen/_layouts/15/eos/edbtransfer.ashx?SiteId=84ddafa0031f409e9b1dd96f91351621&amp;WebId=b44a2e8f6bd940ffb8577ce52c7585e0&amp;ListId=fd8a59b5757749e6848a491ebc731a91&amp;ItemId=57451&amp;ItemGuid=15b3b35976b746b0a4e60b10031d1900&amp;Data=24")</f>
        <v>https://sed.admsakhalin.ru/Docs/Citizen/_layouts/15/eos/edbtransfer.ashx?SiteId=84ddafa0031f409e9b1dd96f91351621&amp;WebId=b44a2e8f6bd940ffb8577ce52c7585e0&amp;ListId=fd8a59b5757749e6848a491ebc731a91&amp;ItemId=57451&amp;ItemGuid=15b3b35976b746b0a4e60b10031d1900&amp;Data=24</v>
      </c>
    </row>
    <row r="8" spans="1:15" x14ac:dyDescent="0.25">
      <c r="A8" t="s">
        <v>19</v>
      </c>
      <c r="B8" t="s">
        <v>32</v>
      </c>
      <c r="C8" t="s">
        <v>42</v>
      </c>
      <c r="D8" t="s">
        <v>43</v>
      </c>
      <c r="E8" t="s">
        <v>44</v>
      </c>
      <c r="F8" t="str">
        <f t="shared" si="0"/>
        <v>Обращения граждан МО Ногликский ГО</v>
      </c>
      <c r="G8" s="10" t="str">
        <f>HYPERLINK("https://sed.admsakhalin.ru/Docs/Citizen/_layouts/15/eos/edbtransfer.ashx?SiteId=84ddafa0031f409e9b1dd96f91351621&amp;WebId=b44a2e8f6bd940ffb8577ce52c7585e0&amp;ListId=fd8a59b5757749e6848a491ebc731a91&amp;ItemId=53351&amp;ItemGuid=74c778617f464acbb86a0c14ab866a32&amp;Data=24","https://sed.admsakhalin.ru/Docs/Citizen/_layouts/15/eos/edbtransfer.ashx?SiteId=84ddafa0031f409e9b1dd96f91351621&amp;WebId=b44a2e8f6bd940ffb8577ce52c7585e0&amp;ListId=fd8a59b5757749e6848a491ebc731a91&amp;ItemId=53351&amp;ItemGuid=74c778617f464acbb86a0c14ab866a32&amp;Data=24")</f>
        <v>https://sed.admsakhalin.ru/Docs/Citizen/_layouts/15/eos/edbtransfer.ashx?SiteId=84ddafa0031f409e9b1dd96f91351621&amp;WebId=b44a2e8f6bd940ffb8577ce52c7585e0&amp;ListId=fd8a59b5757749e6848a491ebc731a91&amp;ItemId=53351&amp;ItemGuid=74c778617f464acbb86a0c14ab866a32&amp;Data=24</v>
      </c>
    </row>
    <row r="9" spans="1:15" x14ac:dyDescent="0.25">
      <c r="A9" t="s">
        <v>19</v>
      </c>
      <c r="B9" t="s">
        <v>45</v>
      </c>
      <c r="C9" t="s">
        <v>46</v>
      </c>
      <c r="D9" t="s">
        <v>47</v>
      </c>
      <c r="E9" t="s">
        <v>48</v>
      </c>
      <c r="F9" t="str">
        <f t="shared" si="0"/>
        <v>Обращения граждан МО Ногликский ГО</v>
      </c>
      <c r="G9" s="10" t="str">
        <f>HYPERLINK("https://sed.admsakhalin.ru/Docs/Citizen/_layouts/15/eos/edbtransfer.ashx?SiteId=84ddafa0031f409e9b1dd96f91351621&amp;WebId=b44a2e8f6bd940ffb8577ce52c7585e0&amp;ListId=fd8a59b5757749e6848a491ebc731a91&amp;ItemId=52962&amp;ItemGuid=b9a7a7010d1d4dbc9d6b10f215843c35&amp;Data=24","https://sed.admsakhalin.ru/Docs/Citizen/_layouts/15/eos/edbtransfer.ashx?SiteId=84ddafa0031f409e9b1dd96f91351621&amp;WebId=b44a2e8f6bd940ffb8577ce52c7585e0&amp;ListId=fd8a59b5757749e6848a491ebc731a91&amp;ItemId=52962&amp;ItemGuid=b9a7a7010d1d4dbc9d6b10f215843c35&amp;Data=24")</f>
        <v>https://sed.admsakhalin.ru/Docs/Citizen/_layouts/15/eos/edbtransfer.ashx?SiteId=84ddafa0031f409e9b1dd96f91351621&amp;WebId=b44a2e8f6bd940ffb8577ce52c7585e0&amp;ListId=fd8a59b5757749e6848a491ebc731a91&amp;ItemId=52962&amp;ItemGuid=b9a7a7010d1d4dbc9d6b10f215843c35&amp;Data=24</v>
      </c>
    </row>
    <row r="10" spans="1:15" x14ac:dyDescent="0.25">
      <c r="A10" t="s">
        <v>19</v>
      </c>
      <c r="B10" t="s">
        <v>45</v>
      </c>
      <c r="C10" t="s">
        <v>49</v>
      </c>
      <c r="D10" t="s">
        <v>50</v>
      </c>
      <c r="E10" t="s">
        <v>51</v>
      </c>
      <c r="F10" t="str">
        <f t="shared" si="0"/>
        <v>Обращения граждан МО Ногликский ГО</v>
      </c>
      <c r="G10" s="10" t="str">
        <f>HYPERLINK("https://sed.admsakhalin.ru/Docs/Citizen/_layouts/15/eos/edbtransfer.ashx?SiteId=84ddafa0031f409e9b1dd96f91351621&amp;WebId=b44a2e8f6bd940ffb8577ce52c7585e0&amp;ListId=fd8a59b5757749e6848a491ebc731a91&amp;ItemId=57290&amp;ItemGuid=862faf2fc52546d5951111ca30249540&amp;Data=24","https://sed.admsakhalin.ru/Docs/Citizen/_layouts/15/eos/edbtransfer.ashx?SiteId=84ddafa0031f409e9b1dd96f91351621&amp;WebId=b44a2e8f6bd940ffb8577ce52c7585e0&amp;ListId=fd8a59b5757749e6848a491ebc731a91&amp;ItemId=57290&amp;ItemGuid=862faf2fc52546d5951111ca30249540&amp;Data=24")</f>
        <v>https://sed.admsakhalin.ru/Docs/Citizen/_layouts/15/eos/edbtransfer.ashx?SiteId=84ddafa0031f409e9b1dd96f91351621&amp;WebId=b44a2e8f6bd940ffb8577ce52c7585e0&amp;ListId=fd8a59b5757749e6848a491ebc731a91&amp;ItemId=57290&amp;ItemGuid=862faf2fc52546d5951111ca30249540&amp;Data=24</v>
      </c>
    </row>
    <row r="11" spans="1:15" x14ac:dyDescent="0.25">
      <c r="A11" t="s">
        <v>19</v>
      </c>
      <c r="B11" t="s">
        <v>52</v>
      </c>
      <c r="C11" t="s">
        <v>53</v>
      </c>
      <c r="D11" t="s">
        <v>54</v>
      </c>
      <c r="E11" t="s">
        <v>55</v>
      </c>
      <c r="F11" t="str">
        <f t="shared" si="0"/>
        <v>Обращения граждан МО Ногликский ГО</v>
      </c>
      <c r="G11" s="10" t="str">
        <f>HYPERLINK("https://sed.admsakhalin.ru/Docs/Citizen/_layouts/15/eos/edbtransfer.ashx?SiteId=84ddafa0031f409e9b1dd96f91351621&amp;WebId=b44a2e8f6bd940ffb8577ce52c7585e0&amp;ListId=fd8a59b5757749e6848a491ebc731a91&amp;ItemId=52462&amp;ItemGuid=455d8cef4215426e81b71213cd45dc4b&amp;Data=24","https://sed.admsakhalin.ru/Docs/Citizen/_layouts/15/eos/edbtransfer.ashx?SiteId=84ddafa0031f409e9b1dd96f91351621&amp;WebId=b44a2e8f6bd940ffb8577ce52c7585e0&amp;ListId=fd8a59b5757749e6848a491ebc731a91&amp;ItemId=52462&amp;ItemGuid=455d8cef4215426e81b71213cd45dc4b&amp;Data=24")</f>
        <v>https://sed.admsakhalin.ru/Docs/Citizen/_layouts/15/eos/edbtransfer.ashx?SiteId=84ddafa0031f409e9b1dd96f91351621&amp;WebId=b44a2e8f6bd940ffb8577ce52c7585e0&amp;ListId=fd8a59b5757749e6848a491ebc731a91&amp;ItemId=52462&amp;ItemGuid=455d8cef4215426e81b71213cd45dc4b&amp;Data=24</v>
      </c>
    </row>
    <row r="12" spans="1:15" x14ac:dyDescent="0.25">
      <c r="A12" t="s">
        <v>19</v>
      </c>
      <c r="B12" t="s">
        <v>24</v>
      </c>
      <c r="C12" t="s">
        <v>56</v>
      </c>
      <c r="D12" t="s">
        <v>57</v>
      </c>
      <c r="E12" t="s">
        <v>27</v>
      </c>
      <c r="F12" t="str">
        <f t="shared" si="0"/>
        <v>Обращения граждан МО Ногликский ГО</v>
      </c>
      <c r="G12" s="10" t="str">
        <f>HYPERLINK("https://sed.admsakhalin.ru/Docs/Citizen/_layouts/15/eos/edbtransfer.ashx?SiteId=84ddafa0031f409e9b1dd96f91351621&amp;WebId=b44a2e8f6bd940ffb8577ce52c7585e0&amp;ListId=fd8a59b5757749e6848a491ebc731a91&amp;ItemId=54885&amp;ItemGuid=396778e57af54e2fabde12d003c151cc&amp;Data=24","https://sed.admsakhalin.ru/Docs/Citizen/_layouts/15/eos/edbtransfer.ashx?SiteId=84ddafa0031f409e9b1dd96f91351621&amp;WebId=b44a2e8f6bd940ffb8577ce52c7585e0&amp;ListId=fd8a59b5757749e6848a491ebc731a91&amp;ItemId=54885&amp;ItemGuid=396778e57af54e2fabde12d003c151cc&amp;Data=24")</f>
        <v>https://sed.admsakhalin.ru/Docs/Citizen/_layouts/15/eos/edbtransfer.ashx?SiteId=84ddafa0031f409e9b1dd96f91351621&amp;WebId=b44a2e8f6bd940ffb8577ce52c7585e0&amp;ListId=fd8a59b5757749e6848a491ebc731a91&amp;ItemId=54885&amp;ItemGuid=396778e57af54e2fabde12d003c151cc&amp;Data=24</v>
      </c>
    </row>
    <row r="13" spans="1:15" x14ac:dyDescent="0.25">
      <c r="A13" t="s">
        <v>19</v>
      </c>
      <c r="B13" t="s">
        <v>58</v>
      </c>
      <c r="C13" t="s">
        <v>59</v>
      </c>
      <c r="D13" t="s">
        <v>60</v>
      </c>
      <c r="E13" t="s">
        <v>61</v>
      </c>
      <c r="F13" t="str">
        <f t="shared" si="0"/>
        <v>Обращения граждан МО Ногликский ГО</v>
      </c>
      <c r="G13" s="10" t="str">
        <f>HYPERLINK("https://sed.admsakhalin.ru/Docs/Citizen/_layouts/15/eos/edbtransfer.ashx?SiteId=84ddafa0031f409e9b1dd96f91351621&amp;WebId=b44a2e8f6bd940ffb8577ce52c7585e0&amp;ListId=fd8a59b5757749e6848a491ebc731a91&amp;ItemId=55431&amp;ItemGuid=bf5a1c7896b24c33908816c35a9603af&amp;Data=24","https://sed.admsakhalin.ru/Docs/Citizen/_layouts/15/eos/edbtransfer.ashx?SiteId=84ddafa0031f409e9b1dd96f91351621&amp;WebId=b44a2e8f6bd940ffb8577ce52c7585e0&amp;ListId=fd8a59b5757749e6848a491ebc731a91&amp;ItemId=55431&amp;ItemGuid=bf5a1c7896b24c33908816c35a9603af&amp;Data=24")</f>
        <v>https://sed.admsakhalin.ru/Docs/Citizen/_layouts/15/eos/edbtransfer.ashx?SiteId=84ddafa0031f409e9b1dd96f91351621&amp;WebId=b44a2e8f6bd940ffb8577ce52c7585e0&amp;ListId=fd8a59b5757749e6848a491ebc731a91&amp;ItemId=55431&amp;ItemGuid=bf5a1c7896b24c33908816c35a9603af&amp;Data=24</v>
      </c>
    </row>
    <row r="14" spans="1:15" x14ac:dyDescent="0.25">
      <c r="A14" t="s">
        <v>19</v>
      </c>
      <c r="B14" t="s">
        <v>45</v>
      </c>
      <c r="C14" t="s">
        <v>62</v>
      </c>
      <c r="D14" t="s">
        <v>63</v>
      </c>
      <c r="E14" t="s">
        <v>64</v>
      </c>
      <c r="F14" t="str">
        <f t="shared" si="0"/>
        <v>Обращения граждан МО Ногликский ГО</v>
      </c>
      <c r="G14" s="10" t="str">
        <f>HYPERLINK("https://sed.admsakhalin.ru/Docs/Citizen/_layouts/15/eos/edbtransfer.ashx?SiteId=84ddafa0031f409e9b1dd96f91351621&amp;WebId=b44a2e8f6bd940ffb8577ce52c7585e0&amp;ListId=fd8a59b5757749e6848a491ebc731a91&amp;ItemId=52345&amp;ItemGuid=edc56cc32d2b4c3f89d51a85978aba4f&amp;Data=24","https://sed.admsakhalin.ru/Docs/Citizen/_layouts/15/eos/edbtransfer.ashx?SiteId=84ddafa0031f409e9b1dd96f91351621&amp;WebId=b44a2e8f6bd940ffb8577ce52c7585e0&amp;ListId=fd8a59b5757749e6848a491ebc731a91&amp;ItemId=52345&amp;ItemGuid=edc56cc32d2b4c3f89d51a85978aba4f&amp;Data=24")</f>
        <v>https://sed.admsakhalin.ru/Docs/Citizen/_layouts/15/eos/edbtransfer.ashx?SiteId=84ddafa0031f409e9b1dd96f91351621&amp;WebId=b44a2e8f6bd940ffb8577ce52c7585e0&amp;ListId=fd8a59b5757749e6848a491ebc731a91&amp;ItemId=52345&amp;ItemGuid=edc56cc32d2b4c3f89d51a85978aba4f&amp;Data=24</v>
      </c>
    </row>
    <row r="15" spans="1:15" x14ac:dyDescent="0.25">
      <c r="A15" t="s">
        <v>19</v>
      </c>
      <c r="B15" t="s">
        <v>65</v>
      </c>
      <c r="C15" t="s">
        <v>66</v>
      </c>
      <c r="D15" t="s">
        <v>67</v>
      </c>
      <c r="E15" t="s">
        <v>68</v>
      </c>
      <c r="F15" t="str">
        <f t="shared" si="0"/>
        <v>Обращения граждан МО Ногликский ГО</v>
      </c>
      <c r="G15" s="10" t="str">
        <f>HYPERLINK("https://sed.admsakhalin.ru/Docs/Citizen/_layouts/15/eos/edbtransfer.ashx?SiteId=84ddafa0031f409e9b1dd96f91351621&amp;WebId=b44a2e8f6bd940ffb8577ce52c7585e0&amp;ListId=fd8a59b5757749e6848a491ebc731a91&amp;ItemId=53038&amp;ItemGuid=48b87a8146dc4ff2a1a41b8ce95816bd&amp;Data=24","https://sed.admsakhalin.ru/Docs/Citizen/_layouts/15/eos/edbtransfer.ashx?SiteId=84ddafa0031f409e9b1dd96f91351621&amp;WebId=b44a2e8f6bd940ffb8577ce52c7585e0&amp;ListId=fd8a59b5757749e6848a491ebc731a91&amp;ItemId=53038&amp;ItemGuid=48b87a8146dc4ff2a1a41b8ce95816bd&amp;Data=24")</f>
        <v>https://sed.admsakhalin.ru/Docs/Citizen/_layouts/15/eos/edbtransfer.ashx?SiteId=84ddafa0031f409e9b1dd96f91351621&amp;WebId=b44a2e8f6bd940ffb8577ce52c7585e0&amp;ListId=fd8a59b5757749e6848a491ebc731a91&amp;ItemId=53038&amp;ItemGuid=48b87a8146dc4ff2a1a41b8ce95816bd&amp;Data=24</v>
      </c>
    </row>
    <row r="16" spans="1:15" x14ac:dyDescent="0.25">
      <c r="A16" t="s">
        <v>19</v>
      </c>
      <c r="B16" t="s">
        <v>69</v>
      </c>
      <c r="C16" t="s">
        <v>70</v>
      </c>
      <c r="D16" t="s">
        <v>71</v>
      </c>
      <c r="E16" t="s">
        <v>72</v>
      </c>
      <c r="F16" t="str">
        <f t="shared" si="0"/>
        <v>Обращения граждан МО Ногликский ГО</v>
      </c>
      <c r="G16" s="10" t="str">
        <f>HYPERLINK("https://sed.admsakhalin.ru/Docs/Citizen/_layouts/15/eos/edbtransfer.ashx?SiteId=84ddafa0031f409e9b1dd96f91351621&amp;WebId=b44a2e8f6bd940ffb8577ce52c7585e0&amp;ListId=fd8a59b5757749e6848a491ebc731a91&amp;ItemId=57002&amp;ItemGuid=9ffa1d873a094014a80d1da961665d5f&amp;Data=24","https://sed.admsakhalin.ru/Docs/Citizen/_layouts/15/eos/edbtransfer.ashx?SiteId=84ddafa0031f409e9b1dd96f91351621&amp;WebId=b44a2e8f6bd940ffb8577ce52c7585e0&amp;ListId=fd8a59b5757749e6848a491ebc731a91&amp;ItemId=57002&amp;ItemGuid=9ffa1d873a094014a80d1da961665d5f&amp;Data=24")</f>
        <v>https://sed.admsakhalin.ru/Docs/Citizen/_layouts/15/eos/edbtransfer.ashx?SiteId=84ddafa0031f409e9b1dd96f91351621&amp;WebId=b44a2e8f6bd940ffb8577ce52c7585e0&amp;ListId=fd8a59b5757749e6848a491ebc731a91&amp;ItemId=57002&amp;ItemGuid=9ffa1d873a094014a80d1da961665d5f&amp;Data=24</v>
      </c>
    </row>
    <row r="17" spans="1:7" x14ac:dyDescent="0.25">
      <c r="A17" t="s">
        <v>19</v>
      </c>
      <c r="B17" t="s">
        <v>45</v>
      </c>
      <c r="C17" t="s">
        <v>73</v>
      </c>
      <c r="D17" t="s">
        <v>57</v>
      </c>
      <c r="E17" t="s">
        <v>74</v>
      </c>
      <c r="F17" t="str">
        <f t="shared" si="0"/>
        <v>Обращения граждан МО Ногликский ГО</v>
      </c>
      <c r="G17" s="10" t="str">
        <f>HYPERLINK("https://sed.admsakhalin.ru/Docs/Citizen/_layouts/15/eos/edbtransfer.ashx?SiteId=84ddafa0031f409e9b1dd96f91351621&amp;WebId=b44a2e8f6bd940ffb8577ce52c7585e0&amp;ListId=fd8a59b5757749e6848a491ebc731a91&amp;ItemId=54899&amp;ItemGuid=e1b6cc086ce64bedb8b21e9e9dd0932b&amp;Data=24","https://sed.admsakhalin.ru/Docs/Citizen/_layouts/15/eos/edbtransfer.ashx?SiteId=84ddafa0031f409e9b1dd96f91351621&amp;WebId=b44a2e8f6bd940ffb8577ce52c7585e0&amp;ListId=fd8a59b5757749e6848a491ebc731a91&amp;ItemId=54899&amp;ItemGuid=e1b6cc086ce64bedb8b21e9e9dd0932b&amp;Data=24")</f>
        <v>https://sed.admsakhalin.ru/Docs/Citizen/_layouts/15/eos/edbtransfer.ashx?SiteId=84ddafa0031f409e9b1dd96f91351621&amp;WebId=b44a2e8f6bd940ffb8577ce52c7585e0&amp;ListId=fd8a59b5757749e6848a491ebc731a91&amp;ItemId=54899&amp;ItemGuid=e1b6cc086ce64bedb8b21e9e9dd0932b&amp;Data=24</v>
      </c>
    </row>
    <row r="18" spans="1:7" x14ac:dyDescent="0.25">
      <c r="A18" t="s">
        <v>19</v>
      </c>
      <c r="B18" t="s">
        <v>75</v>
      </c>
      <c r="C18" t="s">
        <v>76</v>
      </c>
      <c r="D18" t="s">
        <v>77</v>
      </c>
      <c r="E18" t="s">
        <v>78</v>
      </c>
      <c r="F18" t="str">
        <f t="shared" si="0"/>
        <v>Обращения граждан МО Ногликский ГО</v>
      </c>
      <c r="G18" s="10" t="str">
        <f>HYPERLINK("https://sed.admsakhalin.ru/Docs/Citizen/_layouts/15/eos/edbtransfer.ashx?SiteId=84ddafa0031f409e9b1dd96f91351621&amp;WebId=b44a2e8f6bd940ffb8577ce52c7585e0&amp;ListId=fd8a59b5757749e6848a491ebc731a91&amp;ItemId=55796&amp;ItemGuid=ae870327097c4aada02a25c6123e42c2&amp;Data=24","https://sed.admsakhalin.ru/Docs/Citizen/_layouts/15/eos/edbtransfer.ashx?SiteId=84ddafa0031f409e9b1dd96f91351621&amp;WebId=b44a2e8f6bd940ffb8577ce52c7585e0&amp;ListId=fd8a59b5757749e6848a491ebc731a91&amp;ItemId=55796&amp;ItemGuid=ae870327097c4aada02a25c6123e42c2&amp;Data=24")</f>
        <v>https://sed.admsakhalin.ru/Docs/Citizen/_layouts/15/eos/edbtransfer.ashx?SiteId=84ddafa0031f409e9b1dd96f91351621&amp;WebId=b44a2e8f6bd940ffb8577ce52c7585e0&amp;ListId=fd8a59b5757749e6848a491ebc731a91&amp;ItemId=55796&amp;ItemGuid=ae870327097c4aada02a25c6123e42c2&amp;Data=24</v>
      </c>
    </row>
    <row r="19" spans="1:7" x14ac:dyDescent="0.25">
      <c r="A19" t="s">
        <v>19</v>
      </c>
      <c r="B19" t="s">
        <v>79</v>
      </c>
      <c r="C19" t="s">
        <v>80</v>
      </c>
      <c r="D19" t="s">
        <v>81</v>
      </c>
      <c r="E19" t="s">
        <v>23</v>
      </c>
      <c r="F19" t="str">
        <f t="shared" si="0"/>
        <v>Обращения граждан МО Ногликский ГО</v>
      </c>
      <c r="G19" s="10" t="str">
        <f>HYPERLINK("https://sed.admsakhalin.ru/Docs/Citizen/_layouts/15/eos/edbtransfer.ashx?SiteId=84ddafa0031f409e9b1dd96f91351621&amp;WebId=b44a2e8f6bd940ffb8577ce52c7585e0&amp;ListId=fd8a59b5757749e6848a491ebc731a91&amp;ItemId=51906&amp;ItemGuid=ab32dd1b3faf45e287e429f627860f71&amp;Data=24","https://sed.admsakhalin.ru/Docs/Citizen/_layouts/15/eos/edbtransfer.ashx?SiteId=84ddafa0031f409e9b1dd96f91351621&amp;WebId=b44a2e8f6bd940ffb8577ce52c7585e0&amp;ListId=fd8a59b5757749e6848a491ebc731a91&amp;ItemId=51906&amp;ItemGuid=ab32dd1b3faf45e287e429f627860f71&amp;Data=24")</f>
        <v>https://sed.admsakhalin.ru/Docs/Citizen/_layouts/15/eos/edbtransfer.ashx?SiteId=84ddafa0031f409e9b1dd96f91351621&amp;WebId=b44a2e8f6bd940ffb8577ce52c7585e0&amp;ListId=fd8a59b5757749e6848a491ebc731a91&amp;ItemId=51906&amp;ItemGuid=ab32dd1b3faf45e287e429f627860f71&amp;Data=24</v>
      </c>
    </row>
    <row r="20" spans="1:7" x14ac:dyDescent="0.25">
      <c r="A20" t="s">
        <v>19</v>
      </c>
      <c r="B20" t="s">
        <v>82</v>
      </c>
      <c r="C20" t="s">
        <v>83</v>
      </c>
      <c r="D20" t="s">
        <v>84</v>
      </c>
      <c r="E20" t="s">
        <v>85</v>
      </c>
      <c r="F20" t="str">
        <f t="shared" si="0"/>
        <v>Обращения граждан МО Ногликский ГО</v>
      </c>
      <c r="G20" s="10" t="str">
        <f>HYPERLINK("https://sed.admsakhalin.ru/Docs/Citizen/_layouts/15/eos/edbtransfer.ashx?SiteId=84ddafa0031f409e9b1dd96f91351621&amp;WebId=b44a2e8f6bd940ffb8577ce52c7585e0&amp;ListId=fd8a59b5757749e6848a491ebc731a91&amp;ItemId=55299&amp;ItemGuid=76bac8a6fa6e4637a8e72b51b3035aa4&amp;Data=24","https://sed.admsakhalin.ru/Docs/Citizen/_layouts/15/eos/edbtransfer.ashx?SiteId=84ddafa0031f409e9b1dd96f91351621&amp;WebId=b44a2e8f6bd940ffb8577ce52c7585e0&amp;ListId=fd8a59b5757749e6848a491ebc731a91&amp;ItemId=55299&amp;ItemGuid=76bac8a6fa6e4637a8e72b51b3035aa4&amp;Data=24")</f>
        <v>https://sed.admsakhalin.ru/Docs/Citizen/_layouts/15/eos/edbtransfer.ashx?SiteId=84ddafa0031f409e9b1dd96f91351621&amp;WebId=b44a2e8f6bd940ffb8577ce52c7585e0&amp;ListId=fd8a59b5757749e6848a491ebc731a91&amp;ItemId=55299&amp;ItemGuid=76bac8a6fa6e4637a8e72b51b3035aa4&amp;Data=24</v>
      </c>
    </row>
    <row r="21" spans="1:7" x14ac:dyDescent="0.25">
      <c r="A21" t="s">
        <v>19</v>
      </c>
      <c r="B21" t="s">
        <v>79</v>
      </c>
      <c r="C21" t="s">
        <v>86</v>
      </c>
      <c r="D21" t="s">
        <v>87</v>
      </c>
      <c r="E21" t="s">
        <v>88</v>
      </c>
      <c r="F21" t="str">
        <f t="shared" si="0"/>
        <v>Обращения граждан МО Ногликский ГО</v>
      </c>
      <c r="G21" s="10" t="str">
        <f>HYPERLINK("https://sed.admsakhalin.ru/Docs/Citizen/_layouts/15/eos/edbtransfer.ashx?SiteId=84ddafa0031f409e9b1dd96f91351621&amp;WebId=b44a2e8f6bd940ffb8577ce52c7585e0&amp;ListId=fd8a59b5757749e6848a491ebc731a91&amp;ItemId=53443&amp;ItemGuid=315946c7376943bbbb572e9fa67267f9&amp;Data=24","https://sed.admsakhalin.ru/Docs/Citizen/_layouts/15/eos/edbtransfer.ashx?SiteId=84ddafa0031f409e9b1dd96f91351621&amp;WebId=b44a2e8f6bd940ffb8577ce52c7585e0&amp;ListId=fd8a59b5757749e6848a491ebc731a91&amp;ItemId=53443&amp;ItemGuid=315946c7376943bbbb572e9fa67267f9&amp;Data=24")</f>
        <v>https://sed.admsakhalin.ru/Docs/Citizen/_layouts/15/eos/edbtransfer.ashx?SiteId=84ddafa0031f409e9b1dd96f91351621&amp;WebId=b44a2e8f6bd940ffb8577ce52c7585e0&amp;ListId=fd8a59b5757749e6848a491ebc731a91&amp;ItemId=53443&amp;ItemGuid=315946c7376943bbbb572e9fa67267f9&amp;Data=24</v>
      </c>
    </row>
    <row r="22" spans="1:7" x14ac:dyDescent="0.25">
      <c r="A22" t="s">
        <v>19</v>
      </c>
      <c r="B22" t="s">
        <v>45</v>
      </c>
      <c r="C22" t="s">
        <v>89</v>
      </c>
      <c r="D22" t="s">
        <v>90</v>
      </c>
      <c r="E22" t="s">
        <v>64</v>
      </c>
      <c r="F22" t="str">
        <f t="shared" si="0"/>
        <v>Обращения граждан МО Ногликский ГО</v>
      </c>
      <c r="G22" s="10" t="str">
        <f>HYPERLINK("https://sed.admsakhalin.ru/Docs/Citizen/_layouts/15/eos/edbtransfer.ashx?SiteId=84ddafa0031f409e9b1dd96f91351621&amp;WebId=b44a2e8f6bd940ffb8577ce52c7585e0&amp;ListId=fd8a59b5757749e6848a491ebc731a91&amp;ItemId=52547&amp;ItemGuid=4383ecdc988c451bba8b2f4683d5a95f&amp;Data=24","https://sed.admsakhalin.ru/Docs/Citizen/_layouts/15/eos/edbtransfer.ashx?SiteId=84ddafa0031f409e9b1dd96f91351621&amp;WebId=b44a2e8f6bd940ffb8577ce52c7585e0&amp;ListId=fd8a59b5757749e6848a491ebc731a91&amp;ItemId=52547&amp;ItemGuid=4383ecdc988c451bba8b2f4683d5a95f&amp;Data=24")</f>
        <v>https://sed.admsakhalin.ru/Docs/Citizen/_layouts/15/eos/edbtransfer.ashx?SiteId=84ddafa0031f409e9b1dd96f91351621&amp;WebId=b44a2e8f6bd940ffb8577ce52c7585e0&amp;ListId=fd8a59b5757749e6848a491ebc731a91&amp;ItemId=52547&amp;ItemGuid=4383ecdc988c451bba8b2f4683d5a95f&amp;Data=24</v>
      </c>
    </row>
    <row r="23" spans="1:7" x14ac:dyDescent="0.25">
      <c r="A23" t="s">
        <v>19</v>
      </c>
      <c r="B23" t="s">
        <v>91</v>
      </c>
      <c r="C23" t="s">
        <v>92</v>
      </c>
      <c r="D23" t="s">
        <v>93</v>
      </c>
      <c r="E23" t="s">
        <v>94</v>
      </c>
      <c r="F23" t="str">
        <f t="shared" si="0"/>
        <v>Обращения граждан МО Ногликский ГО</v>
      </c>
      <c r="G23" s="10" t="str">
        <f>HYPERLINK("https://sed.admsakhalin.ru/Docs/Citizen/_layouts/15/eos/edbtransfer.ashx?SiteId=84ddafa0031f409e9b1dd96f91351621&amp;WebId=b44a2e8f6bd940ffb8577ce52c7585e0&amp;ListId=fd8a59b5757749e6848a491ebc731a91&amp;ItemId=51602&amp;ItemGuid=e89744bc592848e9af0637711e453fdc&amp;Data=24","https://sed.admsakhalin.ru/Docs/Citizen/_layouts/15/eos/edbtransfer.ashx?SiteId=84ddafa0031f409e9b1dd96f91351621&amp;WebId=b44a2e8f6bd940ffb8577ce52c7585e0&amp;ListId=fd8a59b5757749e6848a491ebc731a91&amp;ItemId=51602&amp;ItemGuid=e89744bc592848e9af0637711e453fdc&amp;Data=24")</f>
        <v>https://sed.admsakhalin.ru/Docs/Citizen/_layouts/15/eos/edbtransfer.ashx?SiteId=84ddafa0031f409e9b1dd96f91351621&amp;WebId=b44a2e8f6bd940ffb8577ce52c7585e0&amp;ListId=fd8a59b5757749e6848a491ebc731a91&amp;ItemId=51602&amp;ItemGuid=e89744bc592848e9af0637711e453fdc&amp;Data=24</v>
      </c>
    </row>
    <row r="24" spans="1:7" x14ac:dyDescent="0.25">
      <c r="A24" t="s">
        <v>19</v>
      </c>
      <c r="B24" t="s">
        <v>24</v>
      </c>
      <c r="C24" t="s">
        <v>95</v>
      </c>
      <c r="D24" t="s">
        <v>96</v>
      </c>
      <c r="E24" t="s">
        <v>27</v>
      </c>
      <c r="F24" t="str">
        <f t="shared" si="0"/>
        <v>Обращения граждан МО Ногликский ГО</v>
      </c>
      <c r="G24" s="10" t="str">
        <f>HYPERLINK("https://sed.admsakhalin.ru/Docs/Citizen/_layouts/15/eos/edbtransfer.ashx?SiteId=84ddafa0031f409e9b1dd96f91351621&amp;WebId=b44a2e8f6bd940ffb8577ce52c7585e0&amp;ListId=fd8a59b5757749e6848a491ebc731a91&amp;ItemId=57589&amp;ItemGuid=779ab5c521654bc9884d3906450a8921&amp;Data=24","https://sed.admsakhalin.ru/Docs/Citizen/_layouts/15/eos/edbtransfer.ashx?SiteId=84ddafa0031f409e9b1dd96f91351621&amp;WebId=b44a2e8f6bd940ffb8577ce52c7585e0&amp;ListId=fd8a59b5757749e6848a491ebc731a91&amp;ItemId=57589&amp;ItemGuid=779ab5c521654bc9884d3906450a8921&amp;Data=24")</f>
        <v>https://sed.admsakhalin.ru/Docs/Citizen/_layouts/15/eos/edbtransfer.ashx?SiteId=84ddafa0031f409e9b1dd96f91351621&amp;WebId=b44a2e8f6bd940ffb8577ce52c7585e0&amp;ListId=fd8a59b5757749e6848a491ebc731a91&amp;ItemId=57589&amp;ItemGuid=779ab5c521654bc9884d3906450a8921&amp;Data=24</v>
      </c>
    </row>
    <row r="25" spans="1:7" x14ac:dyDescent="0.25">
      <c r="A25" t="s">
        <v>19</v>
      </c>
      <c r="B25" t="s">
        <v>32</v>
      </c>
      <c r="C25" t="s">
        <v>97</v>
      </c>
      <c r="D25" t="s">
        <v>71</v>
      </c>
      <c r="E25" t="s">
        <v>35</v>
      </c>
      <c r="F25" t="str">
        <f t="shared" si="0"/>
        <v>Обращения граждан МО Ногликский ГО</v>
      </c>
      <c r="G25" s="10" t="str">
        <f>HYPERLINK("https://sed.admsakhalin.ru/Docs/Citizen/_layouts/15/eos/edbtransfer.ashx?SiteId=84ddafa0031f409e9b1dd96f91351621&amp;WebId=b44a2e8f6bd940ffb8577ce52c7585e0&amp;ListId=fd8a59b5757749e6848a491ebc731a91&amp;ItemId=57017&amp;ItemGuid=b0f4e9f22ef04da6942240ce995cce76&amp;Data=24","https://sed.admsakhalin.ru/Docs/Citizen/_layouts/15/eos/edbtransfer.ashx?SiteId=84ddafa0031f409e9b1dd96f91351621&amp;WebId=b44a2e8f6bd940ffb8577ce52c7585e0&amp;ListId=fd8a59b5757749e6848a491ebc731a91&amp;ItemId=57017&amp;ItemGuid=b0f4e9f22ef04da6942240ce995cce76&amp;Data=24")</f>
        <v>https://sed.admsakhalin.ru/Docs/Citizen/_layouts/15/eos/edbtransfer.ashx?SiteId=84ddafa0031f409e9b1dd96f91351621&amp;WebId=b44a2e8f6bd940ffb8577ce52c7585e0&amp;ListId=fd8a59b5757749e6848a491ebc731a91&amp;ItemId=57017&amp;ItemGuid=b0f4e9f22ef04da6942240ce995cce76&amp;Data=24</v>
      </c>
    </row>
    <row r="26" spans="1:7" x14ac:dyDescent="0.25">
      <c r="A26" t="s">
        <v>19</v>
      </c>
      <c r="B26" t="s">
        <v>98</v>
      </c>
      <c r="C26" t="s">
        <v>99</v>
      </c>
      <c r="D26" t="s">
        <v>77</v>
      </c>
      <c r="E26" t="s">
        <v>100</v>
      </c>
      <c r="F26" t="str">
        <f t="shared" si="0"/>
        <v>Обращения граждан МО Ногликский ГО</v>
      </c>
      <c r="G26" s="10" t="str">
        <f>HYPERLINK("https://sed.admsakhalin.ru/Docs/Citizen/_layouts/15/eos/edbtransfer.ashx?SiteId=84ddafa0031f409e9b1dd96f91351621&amp;WebId=b44a2e8f6bd940ffb8577ce52c7585e0&amp;ListId=fd8a59b5757749e6848a491ebc731a91&amp;ItemId=55797&amp;ItemGuid=0719ee0becf4496eb4894c3d5b03904f&amp;Data=24","https://sed.admsakhalin.ru/Docs/Citizen/_layouts/15/eos/edbtransfer.ashx?SiteId=84ddafa0031f409e9b1dd96f91351621&amp;WebId=b44a2e8f6bd940ffb8577ce52c7585e0&amp;ListId=fd8a59b5757749e6848a491ebc731a91&amp;ItemId=55797&amp;ItemGuid=0719ee0becf4496eb4894c3d5b03904f&amp;Data=24")</f>
        <v>https://sed.admsakhalin.ru/Docs/Citizen/_layouts/15/eos/edbtransfer.ashx?SiteId=84ddafa0031f409e9b1dd96f91351621&amp;WebId=b44a2e8f6bd940ffb8577ce52c7585e0&amp;ListId=fd8a59b5757749e6848a491ebc731a91&amp;ItemId=55797&amp;ItemGuid=0719ee0becf4496eb4894c3d5b03904f&amp;Data=24</v>
      </c>
    </row>
    <row r="27" spans="1:7" x14ac:dyDescent="0.25">
      <c r="A27" t="s">
        <v>19</v>
      </c>
      <c r="B27" t="s">
        <v>45</v>
      </c>
      <c r="C27" t="s">
        <v>101</v>
      </c>
      <c r="D27" t="s">
        <v>81</v>
      </c>
      <c r="E27" t="s">
        <v>102</v>
      </c>
      <c r="F27" t="str">
        <f t="shared" si="0"/>
        <v>Обращения граждан МО Ногликский ГО</v>
      </c>
      <c r="G27" s="10" t="str">
        <f>HYPERLINK("https://sed.admsakhalin.ru/Docs/Citizen/_layouts/15/eos/edbtransfer.ashx?SiteId=84ddafa0031f409e9b1dd96f91351621&amp;WebId=b44a2e8f6bd940ffb8577ce52c7585e0&amp;ListId=fd8a59b5757749e6848a491ebc731a91&amp;ItemId=51907&amp;ItemGuid=88694ccf205b45818fd94c4c54bb659f&amp;Data=24","https://sed.admsakhalin.ru/Docs/Citizen/_layouts/15/eos/edbtransfer.ashx?SiteId=84ddafa0031f409e9b1dd96f91351621&amp;WebId=b44a2e8f6bd940ffb8577ce52c7585e0&amp;ListId=fd8a59b5757749e6848a491ebc731a91&amp;ItemId=51907&amp;ItemGuid=88694ccf205b45818fd94c4c54bb659f&amp;Data=24")</f>
        <v>https://sed.admsakhalin.ru/Docs/Citizen/_layouts/15/eos/edbtransfer.ashx?SiteId=84ddafa0031f409e9b1dd96f91351621&amp;WebId=b44a2e8f6bd940ffb8577ce52c7585e0&amp;ListId=fd8a59b5757749e6848a491ebc731a91&amp;ItemId=51907&amp;ItemGuid=88694ccf205b45818fd94c4c54bb659f&amp;Data=24</v>
      </c>
    </row>
    <row r="28" spans="1:7" x14ac:dyDescent="0.25">
      <c r="A28" t="s">
        <v>19</v>
      </c>
      <c r="B28" t="s">
        <v>103</v>
      </c>
      <c r="C28" t="s">
        <v>104</v>
      </c>
      <c r="D28" t="s">
        <v>37</v>
      </c>
      <c r="E28" t="s">
        <v>105</v>
      </c>
      <c r="F28" t="str">
        <f t="shared" si="0"/>
        <v>Обращения граждан МО Ногликский ГО</v>
      </c>
      <c r="G28" s="10" t="str">
        <f>HYPERLINK("https://sed.admsakhalin.ru/Docs/Citizen/_layouts/15/eos/edbtransfer.ashx?SiteId=84ddafa0031f409e9b1dd96f91351621&amp;WebId=b44a2e8f6bd940ffb8577ce52c7585e0&amp;ListId=fd8a59b5757749e6848a491ebc731a91&amp;ItemId=55371&amp;ItemGuid=a6b0e9a9d9d3405ebe7c4d5f2a10fb41&amp;Data=24","https://sed.admsakhalin.ru/Docs/Citizen/_layouts/15/eos/edbtransfer.ashx?SiteId=84ddafa0031f409e9b1dd96f91351621&amp;WebId=b44a2e8f6bd940ffb8577ce52c7585e0&amp;ListId=fd8a59b5757749e6848a491ebc731a91&amp;ItemId=55371&amp;ItemGuid=a6b0e9a9d9d3405ebe7c4d5f2a10fb41&amp;Data=24")</f>
        <v>https://sed.admsakhalin.ru/Docs/Citizen/_layouts/15/eos/edbtransfer.ashx?SiteId=84ddafa0031f409e9b1dd96f91351621&amp;WebId=b44a2e8f6bd940ffb8577ce52c7585e0&amp;ListId=fd8a59b5757749e6848a491ebc731a91&amp;ItemId=55371&amp;ItemGuid=a6b0e9a9d9d3405ebe7c4d5f2a10fb41&amp;Data=24</v>
      </c>
    </row>
    <row r="29" spans="1:7" x14ac:dyDescent="0.25">
      <c r="A29" t="s">
        <v>19</v>
      </c>
      <c r="B29" t="s">
        <v>32</v>
      </c>
      <c r="C29" t="s">
        <v>106</v>
      </c>
      <c r="D29" t="s">
        <v>107</v>
      </c>
      <c r="E29" t="s">
        <v>108</v>
      </c>
      <c r="F29" t="str">
        <f t="shared" si="0"/>
        <v>Обращения граждан МО Ногликский ГО</v>
      </c>
      <c r="G29" s="10" t="str">
        <f>HYPERLINK("https://sed.admsakhalin.ru/Docs/Citizen/_layouts/15/eos/edbtransfer.ashx?SiteId=84ddafa0031f409e9b1dd96f91351621&amp;WebId=b44a2e8f6bd940ffb8577ce52c7585e0&amp;ListId=fd8a59b5757749e6848a491ebc731a91&amp;ItemId=56577&amp;ItemGuid=6888ec0f46c4478caf234f929ffe7408&amp;Data=24","https://sed.admsakhalin.ru/Docs/Citizen/_layouts/15/eos/edbtransfer.ashx?SiteId=84ddafa0031f409e9b1dd96f91351621&amp;WebId=b44a2e8f6bd940ffb8577ce52c7585e0&amp;ListId=fd8a59b5757749e6848a491ebc731a91&amp;ItemId=56577&amp;ItemGuid=6888ec0f46c4478caf234f929ffe7408&amp;Data=24")</f>
        <v>https://sed.admsakhalin.ru/Docs/Citizen/_layouts/15/eos/edbtransfer.ashx?SiteId=84ddafa0031f409e9b1dd96f91351621&amp;WebId=b44a2e8f6bd940ffb8577ce52c7585e0&amp;ListId=fd8a59b5757749e6848a491ebc731a91&amp;ItemId=56577&amp;ItemGuid=6888ec0f46c4478caf234f929ffe7408&amp;Data=24</v>
      </c>
    </row>
    <row r="30" spans="1:7" x14ac:dyDescent="0.25">
      <c r="A30" t="s">
        <v>19</v>
      </c>
      <c r="B30" t="s">
        <v>32</v>
      </c>
      <c r="C30" t="s">
        <v>109</v>
      </c>
      <c r="D30" t="s">
        <v>54</v>
      </c>
      <c r="E30" t="s">
        <v>35</v>
      </c>
      <c r="F30" t="str">
        <f t="shared" si="0"/>
        <v>Обращения граждан МО Ногликский ГО</v>
      </c>
      <c r="G30" s="10" t="str">
        <f>HYPERLINK("https://sed.admsakhalin.ru/Docs/Citizen/_layouts/15/eos/edbtransfer.ashx?SiteId=84ddafa0031f409e9b1dd96f91351621&amp;WebId=b44a2e8f6bd940ffb8577ce52c7585e0&amp;ListId=fd8a59b5757749e6848a491ebc731a91&amp;ItemId=52461&amp;ItemGuid=524ef236f4484808a394554008cf09e1&amp;Data=24","https://sed.admsakhalin.ru/Docs/Citizen/_layouts/15/eos/edbtransfer.ashx?SiteId=84ddafa0031f409e9b1dd96f91351621&amp;WebId=b44a2e8f6bd940ffb8577ce52c7585e0&amp;ListId=fd8a59b5757749e6848a491ebc731a91&amp;ItemId=52461&amp;ItemGuid=524ef236f4484808a394554008cf09e1&amp;Data=24")</f>
        <v>https://sed.admsakhalin.ru/Docs/Citizen/_layouts/15/eos/edbtransfer.ashx?SiteId=84ddafa0031f409e9b1dd96f91351621&amp;WebId=b44a2e8f6bd940ffb8577ce52c7585e0&amp;ListId=fd8a59b5757749e6848a491ebc731a91&amp;ItemId=52461&amp;ItemGuid=524ef236f4484808a394554008cf09e1&amp;Data=24</v>
      </c>
    </row>
    <row r="31" spans="1:7" x14ac:dyDescent="0.25">
      <c r="A31" t="s">
        <v>19</v>
      </c>
      <c r="B31" t="s">
        <v>110</v>
      </c>
      <c r="C31" t="s">
        <v>111</v>
      </c>
      <c r="D31" t="s">
        <v>26</v>
      </c>
      <c r="E31" t="s">
        <v>112</v>
      </c>
      <c r="F31" t="str">
        <f t="shared" si="0"/>
        <v>Обращения граждан МО Ногликский ГО</v>
      </c>
      <c r="G31" s="10" t="str">
        <f>HYPERLINK("https://sed.admsakhalin.ru/Docs/Citizen/_layouts/15/eos/edbtransfer.ashx?SiteId=84ddafa0031f409e9b1dd96f91351621&amp;WebId=b44a2e8f6bd940ffb8577ce52c7585e0&amp;ListId=fd8a59b5757749e6848a491ebc731a91&amp;ItemId=57541&amp;ItemGuid=45ffc79d86054f9393045798acb10d2d&amp;Data=24","https://sed.admsakhalin.ru/Docs/Citizen/_layouts/15/eos/edbtransfer.ashx?SiteId=84ddafa0031f409e9b1dd96f91351621&amp;WebId=b44a2e8f6bd940ffb8577ce52c7585e0&amp;ListId=fd8a59b5757749e6848a491ebc731a91&amp;ItemId=57541&amp;ItemGuid=45ffc79d86054f9393045798acb10d2d&amp;Data=24")</f>
        <v>https://sed.admsakhalin.ru/Docs/Citizen/_layouts/15/eos/edbtransfer.ashx?SiteId=84ddafa0031f409e9b1dd96f91351621&amp;WebId=b44a2e8f6bd940ffb8577ce52c7585e0&amp;ListId=fd8a59b5757749e6848a491ebc731a91&amp;ItemId=57541&amp;ItemGuid=45ffc79d86054f9393045798acb10d2d&amp;Data=24</v>
      </c>
    </row>
    <row r="32" spans="1:7" x14ac:dyDescent="0.25">
      <c r="A32" t="s">
        <v>19</v>
      </c>
      <c r="B32" t="s">
        <v>79</v>
      </c>
      <c r="C32" t="s">
        <v>113</v>
      </c>
      <c r="D32" t="s">
        <v>37</v>
      </c>
      <c r="E32" t="s">
        <v>114</v>
      </c>
      <c r="F32" t="str">
        <f t="shared" si="0"/>
        <v>Обращения граждан МО Ногликский ГО</v>
      </c>
      <c r="G32" s="10" t="str">
        <f>HYPERLINK("https://sed.admsakhalin.ru/Docs/Citizen/_layouts/15/eos/edbtransfer.ashx?SiteId=84ddafa0031f409e9b1dd96f91351621&amp;WebId=b44a2e8f6bd940ffb8577ce52c7585e0&amp;ListId=fd8a59b5757749e6848a491ebc731a91&amp;ItemId=55373&amp;ItemGuid=5cf01b52fa1747a2849657d9a7e183b5&amp;Data=24","https://sed.admsakhalin.ru/Docs/Citizen/_layouts/15/eos/edbtransfer.ashx?SiteId=84ddafa0031f409e9b1dd96f91351621&amp;WebId=b44a2e8f6bd940ffb8577ce52c7585e0&amp;ListId=fd8a59b5757749e6848a491ebc731a91&amp;ItemId=55373&amp;ItemGuid=5cf01b52fa1747a2849657d9a7e183b5&amp;Data=24")</f>
        <v>https://sed.admsakhalin.ru/Docs/Citizen/_layouts/15/eos/edbtransfer.ashx?SiteId=84ddafa0031f409e9b1dd96f91351621&amp;WebId=b44a2e8f6bd940ffb8577ce52c7585e0&amp;ListId=fd8a59b5757749e6848a491ebc731a91&amp;ItemId=55373&amp;ItemGuid=5cf01b52fa1747a2849657d9a7e183b5&amp;Data=24</v>
      </c>
    </row>
    <row r="33" spans="1:7" x14ac:dyDescent="0.25">
      <c r="A33" t="s">
        <v>19</v>
      </c>
      <c r="B33" t="s">
        <v>115</v>
      </c>
      <c r="C33" t="s">
        <v>116</v>
      </c>
      <c r="D33" t="s">
        <v>54</v>
      </c>
      <c r="E33" t="s">
        <v>117</v>
      </c>
      <c r="F33" t="str">
        <f t="shared" si="0"/>
        <v>Обращения граждан МО Ногликский ГО</v>
      </c>
      <c r="G33" s="10" t="str">
        <f>HYPERLINK("https://sed.admsakhalin.ru/Docs/Citizen/_layouts/15/eos/edbtransfer.ashx?SiteId=84ddafa0031f409e9b1dd96f91351621&amp;WebId=b44a2e8f6bd940ffb8577ce52c7585e0&amp;ListId=fd8a59b5757749e6848a491ebc731a91&amp;ItemId=52443&amp;ItemGuid=5272ac296b524666aa1359f2016450e1&amp;Data=24","https://sed.admsakhalin.ru/Docs/Citizen/_layouts/15/eos/edbtransfer.ashx?SiteId=84ddafa0031f409e9b1dd96f91351621&amp;WebId=b44a2e8f6bd940ffb8577ce52c7585e0&amp;ListId=fd8a59b5757749e6848a491ebc731a91&amp;ItemId=52443&amp;ItemGuid=5272ac296b524666aa1359f2016450e1&amp;Data=24")</f>
        <v>https://sed.admsakhalin.ru/Docs/Citizen/_layouts/15/eos/edbtransfer.ashx?SiteId=84ddafa0031f409e9b1dd96f91351621&amp;WebId=b44a2e8f6bd940ffb8577ce52c7585e0&amp;ListId=fd8a59b5757749e6848a491ebc731a91&amp;ItemId=52443&amp;ItemGuid=5272ac296b524666aa1359f2016450e1&amp;Data=24</v>
      </c>
    </row>
    <row r="34" spans="1:7" x14ac:dyDescent="0.25">
      <c r="A34" t="s">
        <v>19</v>
      </c>
      <c r="B34" t="s">
        <v>118</v>
      </c>
      <c r="C34" t="s">
        <v>119</v>
      </c>
      <c r="D34" t="s">
        <v>120</v>
      </c>
      <c r="E34" t="s">
        <v>121</v>
      </c>
      <c r="F34" t="str">
        <f t="shared" si="0"/>
        <v>Обращения граждан МО Ногликский ГО</v>
      </c>
      <c r="G34" s="10" t="str">
        <f>HYPERLINK("https://sed.admsakhalin.ru/Docs/Citizen/_layouts/15/eos/edbtransfer.ashx?SiteId=84ddafa0031f409e9b1dd96f91351621&amp;WebId=b44a2e8f6bd940ffb8577ce52c7585e0&amp;ListId=fd8a59b5757749e6848a491ebc731a91&amp;ItemId=56790&amp;ItemGuid=0b7bd1d9ee0e4e03b02c5d27a0cb5208&amp;Data=24","https://sed.admsakhalin.ru/Docs/Citizen/_layouts/15/eos/edbtransfer.ashx?SiteId=84ddafa0031f409e9b1dd96f91351621&amp;WebId=b44a2e8f6bd940ffb8577ce52c7585e0&amp;ListId=fd8a59b5757749e6848a491ebc731a91&amp;ItemId=56790&amp;ItemGuid=0b7bd1d9ee0e4e03b02c5d27a0cb5208&amp;Data=24")</f>
        <v>https://sed.admsakhalin.ru/Docs/Citizen/_layouts/15/eos/edbtransfer.ashx?SiteId=84ddafa0031f409e9b1dd96f91351621&amp;WebId=b44a2e8f6bd940ffb8577ce52c7585e0&amp;ListId=fd8a59b5757749e6848a491ebc731a91&amp;ItemId=56790&amp;ItemGuid=0b7bd1d9ee0e4e03b02c5d27a0cb5208&amp;Data=24</v>
      </c>
    </row>
    <row r="35" spans="1:7" x14ac:dyDescent="0.25">
      <c r="A35" t="s">
        <v>19</v>
      </c>
      <c r="B35" t="s">
        <v>110</v>
      </c>
      <c r="C35" t="s">
        <v>122</v>
      </c>
      <c r="D35" t="s">
        <v>71</v>
      </c>
      <c r="E35" t="s">
        <v>123</v>
      </c>
      <c r="F35" t="str">
        <f t="shared" si="0"/>
        <v>Обращения граждан МО Ногликский ГО</v>
      </c>
      <c r="G35" s="10" t="str">
        <f>HYPERLINK("https://sed.admsakhalin.ru/Docs/Citizen/_layouts/15/eos/edbtransfer.ashx?SiteId=84ddafa0031f409e9b1dd96f91351621&amp;WebId=b44a2e8f6bd940ffb8577ce52c7585e0&amp;ListId=fd8a59b5757749e6848a491ebc731a91&amp;ItemId=57000&amp;ItemGuid=dc52e12dd53947938b8861e3e62b8442&amp;Data=24","https://sed.admsakhalin.ru/Docs/Citizen/_layouts/15/eos/edbtransfer.ashx?SiteId=84ddafa0031f409e9b1dd96f91351621&amp;WebId=b44a2e8f6bd940ffb8577ce52c7585e0&amp;ListId=fd8a59b5757749e6848a491ebc731a91&amp;ItemId=57000&amp;ItemGuid=dc52e12dd53947938b8861e3e62b8442&amp;Data=24")</f>
        <v>https://sed.admsakhalin.ru/Docs/Citizen/_layouts/15/eos/edbtransfer.ashx?SiteId=84ddafa0031f409e9b1dd96f91351621&amp;WebId=b44a2e8f6bd940ffb8577ce52c7585e0&amp;ListId=fd8a59b5757749e6848a491ebc731a91&amp;ItemId=57000&amp;ItemGuid=dc52e12dd53947938b8861e3e62b8442&amp;Data=24</v>
      </c>
    </row>
    <row r="36" spans="1:7" x14ac:dyDescent="0.25">
      <c r="A36" t="s">
        <v>19</v>
      </c>
      <c r="B36" t="s">
        <v>124</v>
      </c>
      <c r="C36" t="s">
        <v>125</v>
      </c>
      <c r="D36" t="s">
        <v>57</v>
      </c>
      <c r="E36" t="s">
        <v>126</v>
      </c>
      <c r="F36" t="str">
        <f t="shared" si="0"/>
        <v>Обращения граждан МО Ногликский ГО</v>
      </c>
      <c r="G36" s="10" t="str">
        <f>HYPERLINK("https://sed.admsakhalin.ru/Docs/Citizen/_layouts/15/eos/edbtransfer.ashx?SiteId=84ddafa0031f409e9b1dd96f91351621&amp;WebId=b44a2e8f6bd940ffb8577ce52c7585e0&amp;ListId=fd8a59b5757749e6848a491ebc731a91&amp;ItemId=54891&amp;ItemGuid=4f71b06930424615a18763777285ced9&amp;Data=24","https://sed.admsakhalin.ru/Docs/Citizen/_layouts/15/eos/edbtransfer.ashx?SiteId=84ddafa0031f409e9b1dd96f91351621&amp;WebId=b44a2e8f6bd940ffb8577ce52c7585e0&amp;ListId=fd8a59b5757749e6848a491ebc731a91&amp;ItemId=54891&amp;ItemGuid=4f71b06930424615a18763777285ced9&amp;Data=24")</f>
        <v>https://sed.admsakhalin.ru/Docs/Citizen/_layouts/15/eos/edbtransfer.ashx?SiteId=84ddafa0031f409e9b1dd96f91351621&amp;WebId=b44a2e8f6bd940ffb8577ce52c7585e0&amp;ListId=fd8a59b5757749e6848a491ebc731a91&amp;ItemId=54891&amp;ItemGuid=4f71b06930424615a18763777285ced9&amp;Data=24</v>
      </c>
    </row>
    <row r="37" spans="1:7" x14ac:dyDescent="0.25">
      <c r="A37" t="s">
        <v>19</v>
      </c>
      <c r="B37" t="s">
        <v>127</v>
      </c>
      <c r="C37" t="s">
        <v>128</v>
      </c>
      <c r="D37" t="s">
        <v>57</v>
      </c>
      <c r="E37" t="s">
        <v>129</v>
      </c>
      <c r="F37" t="str">
        <f t="shared" si="0"/>
        <v>Обращения граждан МО Ногликский ГО</v>
      </c>
      <c r="G37" s="10" t="str">
        <f>HYPERLINK("https://sed.admsakhalin.ru/Docs/Citizen/_layouts/15/eos/edbtransfer.ashx?SiteId=84ddafa0031f409e9b1dd96f91351621&amp;WebId=b44a2e8f6bd940ffb8577ce52c7585e0&amp;ListId=fd8a59b5757749e6848a491ebc731a91&amp;ItemId=54897&amp;ItemGuid=b613e3708b5741d9906c643a4e089a90&amp;Data=24","https://sed.admsakhalin.ru/Docs/Citizen/_layouts/15/eos/edbtransfer.ashx?SiteId=84ddafa0031f409e9b1dd96f91351621&amp;WebId=b44a2e8f6bd940ffb8577ce52c7585e0&amp;ListId=fd8a59b5757749e6848a491ebc731a91&amp;ItemId=54897&amp;ItemGuid=b613e3708b5741d9906c643a4e089a90&amp;Data=24")</f>
        <v>https://sed.admsakhalin.ru/Docs/Citizen/_layouts/15/eos/edbtransfer.ashx?SiteId=84ddafa0031f409e9b1dd96f91351621&amp;WebId=b44a2e8f6bd940ffb8577ce52c7585e0&amp;ListId=fd8a59b5757749e6848a491ebc731a91&amp;ItemId=54897&amp;ItemGuid=b613e3708b5741d9906c643a4e089a90&amp;Data=24</v>
      </c>
    </row>
    <row r="38" spans="1:7" x14ac:dyDescent="0.25">
      <c r="A38" t="s">
        <v>19</v>
      </c>
      <c r="B38" t="s">
        <v>45</v>
      </c>
      <c r="C38" t="s">
        <v>130</v>
      </c>
      <c r="D38" t="s">
        <v>96</v>
      </c>
      <c r="E38" t="s">
        <v>131</v>
      </c>
      <c r="F38" t="str">
        <f t="shared" si="0"/>
        <v>Обращения граждан МО Ногликский ГО</v>
      </c>
      <c r="G38" s="10" t="str">
        <f>HYPERLINK("https://sed.admsakhalin.ru/Docs/Citizen/_layouts/15/eos/edbtransfer.ashx?SiteId=84ddafa0031f409e9b1dd96f91351621&amp;WebId=b44a2e8f6bd940ffb8577ce52c7585e0&amp;ListId=fd8a59b5757749e6848a491ebc731a91&amp;ItemId=57557&amp;ItemGuid=871803ef9050474d8fb768923f881238&amp;Data=24","https://sed.admsakhalin.ru/Docs/Citizen/_layouts/15/eos/edbtransfer.ashx?SiteId=84ddafa0031f409e9b1dd96f91351621&amp;WebId=b44a2e8f6bd940ffb8577ce52c7585e0&amp;ListId=fd8a59b5757749e6848a491ebc731a91&amp;ItemId=57557&amp;ItemGuid=871803ef9050474d8fb768923f881238&amp;Data=24")</f>
        <v>https://sed.admsakhalin.ru/Docs/Citizen/_layouts/15/eos/edbtransfer.ashx?SiteId=84ddafa0031f409e9b1dd96f91351621&amp;WebId=b44a2e8f6bd940ffb8577ce52c7585e0&amp;ListId=fd8a59b5757749e6848a491ebc731a91&amp;ItemId=57557&amp;ItemGuid=871803ef9050474d8fb768923f881238&amp;Data=24</v>
      </c>
    </row>
    <row r="39" spans="1:7" x14ac:dyDescent="0.25">
      <c r="A39" t="s">
        <v>19</v>
      </c>
      <c r="B39" t="s">
        <v>24</v>
      </c>
      <c r="C39" t="s">
        <v>132</v>
      </c>
      <c r="D39" t="s">
        <v>71</v>
      </c>
      <c r="E39" t="s">
        <v>27</v>
      </c>
      <c r="F39" t="str">
        <f t="shared" si="0"/>
        <v>Обращения граждан МО Ногликский ГО</v>
      </c>
      <c r="G39" s="10" t="str">
        <f>HYPERLINK("https://sed.admsakhalin.ru/Docs/Citizen/_layouts/15/eos/edbtransfer.ashx?SiteId=84ddafa0031f409e9b1dd96f91351621&amp;WebId=b44a2e8f6bd940ffb8577ce52c7585e0&amp;ListId=fd8a59b5757749e6848a491ebc731a91&amp;ItemId=57011&amp;ItemGuid=2350f7ec4738450a89fc63ad3c8cc466&amp;Data=24","https://sed.admsakhalin.ru/Docs/Citizen/_layouts/15/eos/edbtransfer.ashx?SiteId=84ddafa0031f409e9b1dd96f91351621&amp;WebId=b44a2e8f6bd940ffb8577ce52c7585e0&amp;ListId=fd8a59b5757749e6848a491ebc731a91&amp;ItemId=57011&amp;ItemGuid=2350f7ec4738450a89fc63ad3c8cc466&amp;Data=24")</f>
        <v>https://sed.admsakhalin.ru/Docs/Citizen/_layouts/15/eos/edbtransfer.ashx?SiteId=84ddafa0031f409e9b1dd96f91351621&amp;WebId=b44a2e8f6bd940ffb8577ce52c7585e0&amp;ListId=fd8a59b5757749e6848a491ebc731a91&amp;ItemId=57011&amp;ItemGuid=2350f7ec4738450a89fc63ad3c8cc466&amp;Data=24</v>
      </c>
    </row>
    <row r="40" spans="1:7" x14ac:dyDescent="0.25">
      <c r="A40" t="s">
        <v>19</v>
      </c>
      <c r="B40" t="s">
        <v>133</v>
      </c>
      <c r="C40" t="s">
        <v>134</v>
      </c>
      <c r="D40" t="s">
        <v>135</v>
      </c>
      <c r="E40" t="s">
        <v>136</v>
      </c>
      <c r="F40" t="str">
        <f t="shared" si="0"/>
        <v>Обращения граждан МО Ногликский ГО</v>
      </c>
      <c r="G40" s="10" t="str">
        <f>HYPERLINK("https://sed.admsakhalin.ru/Docs/Citizen/_layouts/15/eos/edbtransfer.ashx?SiteId=84ddafa0031f409e9b1dd96f91351621&amp;WebId=b44a2e8f6bd940ffb8577ce52c7585e0&amp;ListId=fd8a59b5757749e6848a491ebc731a91&amp;ItemId=55888&amp;ItemGuid=1f922c55ae2944b4ab655bea9d2214f5&amp;Data=24","https://sed.admsakhalin.ru/Docs/Citizen/_layouts/15/eos/edbtransfer.ashx?SiteId=84ddafa0031f409e9b1dd96f91351621&amp;WebId=b44a2e8f6bd940ffb8577ce52c7585e0&amp;ListId=fd8a59b5757749e6848a491ebc731a91&amp;ItemId=55888&amp;ItemGuid=1f922c55ae2944b4ab655bea9d2214f5&amp;Data=24")</f>
        <v>https://sed.admsakhalin.ru/Docs/Citizen/_layouts/15/eos/edbtransfer.ashx?SiteId=84ddafa0031f409e9b1dd96f91351621&amp;WebId=b44a2e8f6bd940ffb8577ce52c7585e0&amp;ListId=fd8a59b5757749e6848a491ebc731a91&amp;ItemId=55888&amp;ItemGuid=1f922c55ae2944b4ab655bea9d2214f5&amp;Data=24</v>
      </c>
    </row>
    <row r="41" spans="1:7" x14ac:dyDescent="0.25">
      <c r="A41" t="s">
        <v>19</v>
      </c>
      <c r="B41" t="s">
        <v>137</v>
      </c>
      <c r="C41" t="s">
        <v>138</v>
      </c>
      <c r="D41" t="s">
        <v>81</v>
      </c>
      <c r="E41" t="s">
        <v>139</v>
      </c>
      <c r="F41" t="str">
        <f t="shared" si="0"/>
        <v>Обращения граждан МО Ногликский ГО</v>
      </c>
      <c r="G41" s="10" t="str">
        <f>HYPERLINK("https://sed.admsakhalin.ru/Docs/Citizen/_layouts/15/eos/edbtransfer.ashx?SiteId=84ddafa0031f409e9b1dd96f91351621&amp;WebId=b44a2e8f6bd940ffb8577ce52c7585e0&amp;ListId=fd8a59b5757749e6848a491ebc731a91&amp;ItemId=51895&amp;ItemGuid=0b8117fd46cd4ecbacd15a38a476c0a2&amp;Data=24","https://sed.admsakhalin.ru/Docs/Citizen/_layouts/15/eos/edbtransfer.ashx?SiteId=84ddafa0031f409e9b1dd96f91351621&amp;WebId=b44a2e8f6bd940ffb8577ce52c7585e0&amp;ListId=fd8a59b5757749e6848a491ebc731a91&amp;ItemId=51895&amp;ItemGuid=0b8117fd46cd4ecbacd15a38a476c0a2&amp;Data=24")</f>
        <v>https://sed.admsakhalin.ru/Docs/Citizen/_layouts/15/eos/edbtransfer.ashx?SiteId=84ddafa0031f409e9b1dd96f91351621&amp;WebId=b44a2e8f6bd940ffb8577ce52c7585e0&amp;ListId=fd8a59b5757749e6848a491ebc731a91&amp;ItemId=51895&amp;ItemGuid=0b8117fd46cd4ecbacd15a38a476c0a2&amp;Data=24</v>
      </c>
    </row>
    <row r="42" spans="1:7" x14ac:dyDescent="0.25">
      <c r="A42" t="s">
        <v>19</v>
      </c>
      <c r="B42" t="s">
        <v>140</v>
      </c>
      <c r="C42" t="s">
        <v>141</v>
      </c>
      <c r="D42" t="s">
        <v>142</v>
      </c>
      <c r="E42" t="s">
        <v>143</v>
      </c>
      <c r="F42" t="str">
        <f t="shared" si="0"/>
        <v>Обращения граждан МО Ногликский ГО</v>
      </c>
      <c r="G42" s="10" t="str">
        <f>HYPERLINK("https://sed.admsakhalin.ru/Docs/Citizen/_layouts/15/eos/edbtransfer.ashx?SiteId=84ddafa0031f409e9b1dd96f91351621&amp;WebId=b44a2e8f6bd940ffb8577ce52c7585e0&amp;ListId=fd8a59b5757749e6848a491ebc731a91&amp;ItemId=51682&amp;ItemGuid=76442cd53d7142a7a2876e595478ef2b&amp;Data=24","https://sed.admsakhalin.ru/Docs/Citizen/_layouts/15/eos/edbtransfer.ashx?SiteId=84ddafa0031f409e9b1dd96f91351621&amp;WebId=b44a2e8f6bd940ffb8577ce52c7585e0&amp;ListId=fd8a59b5757749e6848a491ebc731a91&amp;ItemId=51682&amp;ItemGuid=76442cd53d7142a7a2876e595478ef2b&amp;Data=24")</f>
        <v>https://sed.admsakhalin.ru/Docs/Citizen/_layouts/15/eos/edbtransfer.ashx?SiteId=84ddafa0031f409e9b1dd96f91351621&amp;WebId=b44a2e8f6bd940ffb8577ce52c7585e0&amp;ListId=fd8a59b5757749e6848a491ebc731a91&amp;ItemId=51682&amp;ItemGuid=76442cd53d7142a7a2876e595478ef2b&amp;Data=24</v>
      </c>
    </row>
    <row r="43" spans="1:7" x14ac:dyDescent="0.25">
      <c r="A43" t="s">
        <v>19</v>
      </c>
      <c r="B43" t="s">
        <v>140</v>
      </c>
      <c r="C43" t="s">
        <v>144</v>
      </c>
      <c r="D43" t="s">
        <v>145</v>
      </c>
      <c r="E43" t="s">
        <v>146</v>
      </c>
      <c r="F43" t="str">
        <f t="shared" si="0"/>
        <v>Обращения граждан МО Ногликский ГО</v>
      </c>
      <c r="G43" s="10" t="str">
        <f>HYPERLINK("https://sed.admsakhalin.ru/Docs/Citizen/_layouts/15/eos/edbtransfer.ashx?SiteId=84ddafa0031f409e9b1dd96f91351621&amp;WebId=b44a2e8f6bd940ffb8577ce52c7585e0&amp;ListId=fd8a59b5757749e6848a491ebc731a91&amp;ItemId=53636&amp;ItemGuid=dab1022092094c99b91d7064c44a6787&amp;Data=24","https://sed.admsakhalin.ru/Docs/Citizen/_layouts/15/eos/edbtransfer.ashx?SiteId=84ddafa0031f409e9b1dd96f91351621&amp;WebId=b44a2e8f6bd940ffb8577ce52c7585e0&amp;ListId=fd8a59b5757749e6848a491ebc731a91&amp;ItemId=53636&amp;ItemGuid=dab1022092094c99b91d7064c44a6787&amp;Data=24")</f>
        <v>https://sed.admsakhalin.ru/Docs/Citizen/_layouts/15/eos/edbtransfer.ashx?SiteId=84ddafa0031f409e9b1dd96f91351621&amp;WebId=b44a2e8f6bd940ffb8577ce52c7585e0&amp;ListId=fd8a59b5757749e6848a491ebc731a91&amp;ItemId=53636&amp;ItemGuid=dab1022092094c99b91d7064c44a6787&amp;Data=24</v>
      </c>
    </row>
    <row r="44" spans="1:7" x14ac:dyDescent="0.25">
      <c r="A44" t="s">
        <v>19</v>
      </c>
      <c r="B44" t="s">
        <v>147</v>
      </c>
      <c r="C44" t="s">
        <v>148</v>
      </c>
      <c r="D44" t="s">
        <v>47</v>
      </c>
      <c r="E44" t="s">
        <v>35</v>
      </c>
      <c r="F44" t="str">
        <f t="shared" si="0"/>
        <v>Обращения граждан МО Ногликский ГО</v>
      </c>
      <c r="G44" s="10" t="str">
        <f>HYPERLINK("https://sed.admsakhalin.ru/Docs/Citizen/_layouts/15/eos/edbtransfer.ashx?SiteId=84ddafa0031f409e9b1dd96f91351621&amp;WebId=b44a2e8f6bd940ffb8577ce52c7585e0&amp;ListId=fd8a59b5757749e6848a491ebc731a91&amp;ItemId=52965&amp;ItemGuid=88a15c899c314672baca7261612f1228&amp;Data=24","https://sed.admsakhalin.ru/Docs/Citizen/_layouts/15/eos/edbtransfer.ashx?SiteId=84ddafa0031f409e9b1dd96f91351621&amp;WebId=b44a2e8f6bd940ffb8577ce52c7585e0&amp;ListId=fd8a59b5757749e6848a491ebc731a91&amp;ItemId=52965&amp;ItemGuid=88a15c899c314672baca7261612f1228&amp;Data=24")</f>
        <v>https://sed.admsakhalin.ru/Docs/Citizen/_layouts/15/eos/edbtransfer.ashx?SiteId=84ddafa0031f409e9b1dd96f91351621&amp;WebId=b44a2e8f6bd940ffb8577ce52c7585e0&amp;ListId=fd8a59b5757749e6848a491ebc731a91&amp;ItemId=52965&amp;ItemGuid=88a15c899c314672baca7261612f1228&amp;Data=24</v>
      </c>
    </row>
    <row r="45" spans="1:7" x14ac:dyDescent="0.25">
      <c r="A45" t="s">
        <v>19</v>
      </c>
      <c r="B45" t="s">
        <v>149</v>
      </c>
      <c r="C45" t="s">
        <v>150</v>
      </c>
      <c r="D45" t="s">
        <v>151</v>
      </c>
      <c r="E45" t="s">
        <v>152</v>
      </c>
      <c r="F45" t="str">
        <f t="shared" si="0"/>
        <v>Обращения граждан МО Ногликский ГО</v>
      </c>
      <c r="G45" s="10" t="str">
        <f>HYPERLINK("https://sed.admsakhalin.ru/Docs/Citizen/_layouts/15/eos/edbtransfer.ashx?SiteId=84ddafa0031f409e9b1dd96f91351621&amp;WebId=b44a2e8f6bd940ffb8577ce52c7585e0&amp;ListId=fd8a59b5757749e6848a491ebc731a91&amp;ItemId=56042&amp;ItemGuid=f7071919d5384536a4f9749ee4f40308&amp;Data=24","https://sed.admsakhalin.ru/Docs/Citizen/_layouts/15/eos/edbtransfer.ashx?SiteId=84ddafa0031f409e9b1dd96f91351621&amp;WebId=b44a2e8f6bd940ffb8577ce52c7585e0&amp;ListId=fd8a59b5757749e6848a491ebc731a91&amp;ItemId=56042&amp;ItemGuid=f7071919d5384536a4f9749ee4f40308&amp;Data=24")</f>
        <v>https://sed.admsakhalin.ru/Docs/Citizen/_layouts/15/eos/edbtransfer.ashx?SiteId=84ddafa0031f409e9b1dd96f91351621&amp;WebId=b44a2e8f6bd940ffb8577ce52c7585e0&amp;ListId=fd8a59b5757749e6848a491ebc731a91&amp;ItemId=56042&amp;ItemGuid=f7071919d5384536a4f9749ee4f40308&amp;Data=24</v>
      </c>
    </row>
    <row r="46" spans="1:7" x14ac:dyDescent="0.25">
      <c r="A46" t="s">
        <v>19</v>
      </c>
      <c r="B46" t="s">
        <v>153</v>
      </c>
      <c r="C46" t="s">
        <v>154</v>
      </c>
      <c r="D46" t="s">
        <v>155</v>
      </c>
      <c r="E46" t="s">
        <v>35</v>
      </c>
      <c r="F46" t="str">
        <f t="shared" si="0"/>
        <v>Обращения граждан МО Ногликский ГО</v>
      </c>
      <c r="G46" s="10" t="str">
        <f>HYPERLINK("https://sed.admsakhalin.ru/Docs/Citizen/_layouts/15/eos/edbtransfer.ashx?SiteId=84ddafa0031f409e9b1dd96f91351621&amp;WebId=b44a2e8f6bd940ffb8577ce52c7585e0&amp;ListId=fd8a59b5757749e6848a491ebc731a91&amp;ItemId=57349&amp;ItemGuid=10a5c233d35147d6a11776344a6d340a&amp;Data=24","https://sed.admsakhalin.ru/Docs/Citizen/_layouts/15/eos/edbtransfer.ashx?SiteId=84ddafa0031f409e9b1dd96f91351621&amp;WebId=b44a2e8f6bd940ffb8577ce52c7585e0&amp;ListId=fd8a59b5757749e6848a491ebc731a91&amp;ItemId=57349&amp;ItemGuid=10a5c233d35147d6a11776344a6d340a&amp;Data=24")</f>
        <v>https://sed.admsakhalin.ru/Docs/Citizen/_layouts/15/eos/edbtransfer.ashx?SiteId=84ddafa0031f409e9b1dd96f91351621&amp;WebId=b44a2e8f6bd940ffb8577ce52c7585e0&amp;ListId=fd8a59b5757749e6848a491ebc731a91&amp;ItemId=57349&amp;ItemGuid=10a5c233d35147d6a11776344a6d340a&amp;Data=24</v>
      </c>
    </row>
    <row r="47" spans="1:7" x14ac:dyDescent="0.25">
      <c r="A47" t="s">
        <v>19</v>
      </c>
      <c r="B47" t="s">
        <v>147</v>
      </c>
      <c r="C47" t="s">
        <v>156</v>
      </c>
      <c r="D47" t="s">
        <v>47</v>
      </c>
      <c r="E47" t="s">
        <v>35</v>
      </c>
      <c r="F47" t="str">
        <f t="shared" si="0"/>
        <v>Обращения граждан МО Ногликский ГО</v>
      </c>
      <c r="G47" s="10" t="str">
        <f>HYPERLINK("https://sed.admsakhalin.ru/Docs/Citizen/_layouts/15/eos/edbtransfer.ashx?SiteId=84ddafa0031f409e9b1dd96f91351621&amp;WebId=b44a2e8f6bd940ffb8577ce52c7585e0&amp;ListId=fd8a59b5757749e6848a491ebc731a91&amp;ItemId=52970&amp;ItemGuid=a983bc7d98cc49b28bfa764449b27978&amp;Data=24","https://sed.admsakhalin.ru/Docs/Citizen/_layouts/15/eos/edbtransfer.ashx?SiteId=84ddafa0031f409e9b1dd96f91351621&amp;WebId=b44a2e8f6bd940ffb8577ce52c7585e0&amp;ListId=fd8a59b5757749e6848a491ebc731a91&amp;ItemId=52970&amp;ItemGuid=a983bc7d98cc49b28bfa764449b27978&amp;Data=24")</f>
        <v>https://sed.admsakhalin.ru/Docs/Citizen/_layouts/15/eos/edbtransfer.ashx?SiteId=84ddafa0031f409e9b1dd96f91351621&amp;WebId=b44a2e8f6bd940ffb8577ce52c7585e0&amp;ListId=fd8a59b5757749e6848a491ebc731a91&amp;ItemId=52970&amp;ItemGuid=a983bc7d98cc49b28bfa764449b27978&amp;Data=24</v>
      </c>
    </row>
    <row r="48" spans="1:7" x14ac:dyDescent="0.25">
      <c r="A48" t="s">
        <v>19</v>
      </c>
      <c r="B48" t="s">
        <v>24</v>
      </c>
      <c r="C48" t="s">
        <v>157</v>
      </c>
      <c r="D48" t="s">
        <v>71</v>
      </c>
      <c r="E48" t="s">
        <v>27</v>
      </c>
      <c r="F48" t="str">
        <f t="shared" si="0"/>
        <v>Обращения граждан МО Ногликский ГО</v>
      </c>
      <c r="G48" s="10" t="str">
        <f>HYPERLINK("https://sed.admsakhalin.ru/Docs/Citizen/_layouts/15/eos/edbtransfer.ashx?SiteId=84ddafa0031f409e9b1dd96f91351621&amp;WebId=b44a2e8f6bd940ffb8577ce52c7585e0&amp;ListId=fd8a59b5757749e6848a491ebc731a91&amp;ItemId=57018&amp;ItemGuid=bcd9507cc12d44c493065829d03ba7a6&amp;Data=24","https://sed.admsakhalin.ru/Docs/Citizen/_layouts/15/eos/edbtransfer.ashx?SiteId=84ddafa0031f409e9b1dd96f91351621&amp;WebId=b44a2e8f6bd940ffb8577ce52c7585e0&amp;ListId=fd8a59b5757749e6848a491ebc731a91&amp;ItemId=57018&amp;ItemGuid=bcd9507cc12d44c493065829d03ba7a6&amp;Data=24")</f>
        <v>https://sed.admsakhalin.ru/Docs/Citizen/_layouts/15/eos/edbtransfer.ashx?SiteId=84ddafa0031f409e9b1dd96f91351621&amp;WebId=b44a2e8f6bd940ffb8577ce52c7585e0&amp;ListId=fd8a59b5757749e6848a491ebc731a91&amp;ItemId=57018&amp;ItemGuid=bcd9507cc12d44c493065829d03ba7a6&amp;Data=24</v>
      </c>
    </row>
    <row r="49" spans="1:7" x14ac:dyDescent="0.25">
      <c r="A49" t="s">
        <v>19</v>
      </c>
      <c r="B49" t="s">
        <v>158</v>
      </c>
      <c r="C49" t="s">
        <v>159</v>
      </c>
      <c r="D49" t="s">
        <v>160</v>
      </c>
      <c r="E49" t="s">
        <v>161</v>
      </c>
      <c r="F49" t="str">
        <f t="shared" si="0"/>
        <v>Обращения граждан МО Ногликский ГО</v>
      </c>
      <c r="G49" s="10" t="str">
        <f>HYPERLINK("https://sed.admsakhalin.ru/Docs/Citizen/_layouts/15/eos/edbtransfer.ashx?SiteId=84ddafa0031f409e9b1dd96f91351621&amp;WebId=b44a2e8f6bd940ffb8577ce52c7585e0&amp;ListId=fd8a59b5757749e6848a491ebc731a91&amp;ItemId=54929&amp;ItemGuid=8a3c667dbdb04541b99f789556894539&amp;Data=24","https://sed.admsakhalin.ru/Docs/Citizen/_layouts/15/eos/edbtransfer.ashx?SiteId=84ddafa0031f409e9b1dd96f91351621&amp;WebId=b44a2e8f6bd940ffb8577ce52c7585e0&amp;ListId=fd8a59b5757749e6848a491ebc731a91&amp;ItemId=54929&amp;ItemGuid=8a3c667dbdb04541b99f789556894539&amp;Data=24")</f>
        <v>https://sed.admsakhalin.ru/Docs/Citizen/_layouts/15/eos/edbtransfer.ashx?SiteId=84ddafa0031f409e9b1dd96f91351621&amp;WebId=b44a2e8f6bd940ffb8577ce52c7585e0&amp;ListId=fd8a59b5757749e6848a491ebc731a91&amp;ItemId=54929&amp;ItemGuid=8a3c667dbdb04541b99f789556894539&amp;Data=24</v>
      </c>
    </row>
    <row r="50" spans="1:7" x14ac:dyDescent="0.25">
      <c r="A50" t="s">
        <v>19</v>
      </c>
      <c r="B50" t="s">
        <v>162</v>
      </c>
      <c r="C50" t="s">
        <v>163</v>
      </c>
      <c r="D50" t="s">
        <v>164</v>
      </c>
      <c r="E50" t="s">
        <v>165</v>
      </c>
      <c r="F50" t="str">
        <f t="shared" si="0"/>
        <v>Обращения граждан МО Ногликский ГО</v>
      </c>
      <c r="G50" s="10" t="str">
        <f>HYPERLINK("https://sed.admsakhalin.ru/Docs/Citizen/_layouts/15/eos/edbtransfer.ashx?SiteId=84ddafa0031f409e9b1dd96f91351621&amp;WebId=b44a2e8f6bd940ffb8577ce52c7585e0&amp;ListId=fd8a59b5757749e6848a491ebc731a91&amp;ItemId=56197&amp;ItemGuid=301246381f8a4bc1947d792cb6904290&amp;Data=24","https://sed.admsakhalin.ru/Docs/Citizen/_layouts/15/eos/edbtransfer.ashx?SiteId=84ddafa0031f409e9b1dd96f91351621&amp;WebId=b44a2e8f6bd940ffb8577ce52c7585e0&amp;ListId=fd8a59b5757749e6848a491ebc731a91&amp;ItemId=56197&amp;ItemGuid=301246381f8a4bc1947d792cb6904290&amp;Data=24")</f>
        <v>https://sed.admsakhalin.ru/Docs/Citizen/_layouts/15/eos/edbtransfer.ashx?SiteId=84ddafa0031f409e9b1dd96f91351621&amp;WebId=b44a2e8f6bd940ffb8577ce52c7585e0&amp;ListId=fd8a59b5757749e6848a491ebc731a91&amp;ItemId=56197&amp;ItemGuid=301246381f8a4bc1947d792cb6904290&amp;Data=24</v>
      </c>
    </row>
    <row r="51" spans="1:7" x14ac:dyDescent="0.25">
      <c r="A51" t="s">
        <v>19</v>
      </c>
      <c r="B51" t="s">
        <v>110</v>
      </c>
      <c r="C51" t="s">
        <v>166</v>
      </c>
      <c r="D51" t="s">
        <v>142</v>
      </c>
      <c r="E51" t="s">
        <v>167</v>
      </c>
      <c r="F51" t="str">
        <f t="shared" si="0"/>
        <v>Обращения граждан МО Ногликский ГО</v>
      </c>
      <c r="G51" s="10" t="str">
        <f>HYPERLINK("https://sed.admsakhalin.ru/Docs/Citizen/_layouts/15/eos/edbtransfer.ashx?SiteId=84ddafa0031f409e9b1dd96f91351621&amp;WebId=b44a2e8f6bd940ffb8577ce52c7585e0&amp;ListId=fd8a59b5757749e6848a491ebc731a91&amp;ItemId=51680&amp;ItemGuid=e72e5a9a739a4d969145794e2e80dd40&amp;Data=24","https://sed.admsakhalin.ru/Docs/Citizen/_layouts/15/eos/edbtransfer.ashx?SiteId=84ddafa0031f409e9b1dd96f91351621&amp;WebId=b44a2e8f6bd940ffb8577ce52c7585e0&amp;ListId=fd8a59b5757749e6848a491ebc731a91&amp;ItemId=51680&amp;ItemGuid=e72e5a9a739a4d969145794e2e80dd40&amp;Data=24")</f>
        <v>https://sed.admsakhalin.ru/Docs/Citizen/_layouts/15/eos/edbtransfer.ashx?SiteId=84ddafa0031f409e9b1dd96f91351621&amp;WebId=b44a2e8f6bd940ffb8577ce52c7585e0&amp;ListId=fd8a59b5757749e6848a491ebc731a91&amp;ItemId=51680&amp;ItemGuid=e72e5a9a739a4d969145794e2e80dd40&amp;Data=24</v>
      </c>
    </row>
    <row r="52" spans="1:7" x14ac:dyDescent="0.25">
      <c r="A52" t="s">
        <v>19</v>
      </c>
      <c r="B52" t="s">
        <v>168</v>
      </c>
      <c r="C52" t="s">
        <v>169</v>
      </c>
      <c r="D52" t="s">
        <v>26</v>
      </c>
      <c r="E52" t="s">
        <v>170</v>
      </c>
      <c r="F52" t="str">
        <f t="shared" si="0"/>
        <v>Обращения граждан МО Ногликский ГО</v>
      </c>
      <c r="G52" s="10" t="str">
        <f>HYPERLINK("https://sed.admsakhalin.ru/Docs/Citizen/_layouts/15/eos/edbtransfer.ashx?SiteId=84ddafa0031f409e9b1dd96f91351621&amp;WebId=b44a2e8f6bd940ffb8577ce52c7585e0&amp;ListId=fd8a59b5757749e6848a491ebc731a91&amp;ItemId=57508&amp;ItemGuid=15fc9b24c1de4c68a7267973d326ed05&amp;Data=24","https://sed.admsakhalin.ru/Docs/Citizen/_layouts/15/eos/edbtransfer.ashx?SiteId=84ddafa0031f409e9b1dd96f91351621&amp;WebId=b44a2e8f6bd940ffb8577ce52c7585e0&amp;ListId=fd8a59b5757749e6848a491ebc731a91&amp;ItemId=57508&amp;ItemGuid=15fc9b24c1de4c68a7267973d326ed05&amp;Data=24")</f>
        <v>https://sed.admsakhalin.ru/Docs/Citizen/_layouts/15/eos/edbtransfer.ashx?SiteId=84ddafa0031f409e9b1dd96f91351621&amp;WebId=b44a2e8f6bd940ffb8577ce52c7585e0&amp;ListId=fd8a59b5757749e6848a491ebc731a91&amp;ItemId=57508&amp;ItemGuid=15fc9b24c1de4c68a7267973d326ed05&amp;Data=24</v>
      </c>
    </row>
    <row r="53" spans="1:7" x14ac:dyDescent="0.25">
      <c r="A53" t="s">
        <v>19</v>
      </c>
      <c r="B53" t="s">
        <v>20</v>
      </c>
      <c r="C53" t="s">
        <v>171</v>
      </c>
      <c r="D53" t="s">
        <v>172</v>
      </c>
      <c r="E53" t="s">
        <v>173</v>
      </c>
      <c r="F53" t="str">
        <f t="shared" si="0"/>
        <v>Обращения граждан МО Ногликский ГО</v>
      </c>
      <c r="G53" s="10" t="str">
        <f>HYPERLINK("https://sed.admsakhalin.ru/Docs/Citizen/_layouts/15/eos/edbtransfer.ashx?SiteId=84ddafa0031f409e9b1dd96f91351621&amp;WebId=b44a2e8f6bd940ffb8577ce52c7585e0&amp;ListId=fd8a59b5757749e6848a491ebc731a91&amp;ItemId=52691&amp;ItemGuid=2498effcfc0c483182d0569c7328179d&amp;Data=24","https://sed.admsakhalin.ru/Docs/Citizen/_layouts/15/eos/edbtransfer.ashx?SiteId=84ddafa0031f409e9b1dd96f91351621&amp;WebId=b44a2e8f6bd940ffb8577ce52c7585e0&amp;ListId=fd8a59b5757749e6848a491ebc731a91&amp;ItemId=52691&amp;ItemGuid=2498effcfc0c483182d0569c7328179d&amp;Data=24")</f>
        <v>https://sed.admsakhalin.ru/Docs/Citizen/_layouts/15/eos/edbtransfer.ashx?SiteId=84ddafa0031f409e9b1dd96f91351621&amp;WebId=b44a2e8f6bd940ffb8577ce52c7585e0&amp;ListId=fd8a59b5757749e6848a491ebc731a91&amp;ItemId=52691&amp;ItemGuid=2498effcfc0c483182d0569c7328179d&amp;Data=24</v>
      </c>
    </row>
    <row r="54" spans="1:7" x14ac:dyDescent="0.25">
      <c r="A54" t="s">
        <v>19</v>
      </c>
      <c r="B54" t="s">
        <v>174</v>
      </c>
      <c r="C54" t="s">
        <v>175</v>
      </c>
      <c r="D54" t="s">
        <v>37</v>
      </c>
      <c r="E54" t="s">
        <v>176</v>
      </c>
      <c r="F54" t="str">
        <f t="shared" si="0"/>
        <v>Обращения граждан МО Ногликский ГО</v>
      </c>
      <c r="G54" s="10" t="str">
        <f>HYPERLINK("https://sed.admsakhalin.ru/Docs/Citizen/_layouts/15/eos/edbtransfer.ashx?SiteId=84ddafa0031f409e9b1dd96f91351621&amp;WebId=b44a2e8f6bd940ffb8577ce52c7585e0&amp;ListId=fd8a59b5757749e6848a491ebc731a91&amp;ItemId=55385&amp;ItemGuid=768faecb6fff4115be7d7a1484e2a6d6&amp;Data=24","https://sed.admsakhalin.ru/Docs/Citizen/_layouts/15/eos/edbtransfer.ashx?SiteId=84ddafa0031f409e9b1dd96f91351621&amp;WebId=b44a2e8f6bd940ffb8577ce52c7585e0&amp;ListId=fd8a59b5757749e6848a491ebc731a91&amp;ItemId=55385&amp;ItemGuid=768faecb6fff4115be7d7a1484e2a6d6&amp;Data=24")</f>
        <v>https://sed.admsakhalin.ru/Docs/Citizen/_layouts/15/eos/edbtransfer.ashx?SiteId=84ddafa0031f409e9b1dd96f91351621&amp;WebId=b44a2e8f6bd940ffb8577ce52c7585e0&amp;ListId=fd8a59b5757749e6848a491ebc731a91&amp;ItemId=55385&amp;ItemGuid=768faecb6fff4115be7d7a1484e2a6d6&amp;Data=24</v>
      </c>
    </row>
    <row r="55" spans="1:7" x14ac:dyDescent="0.25">
      <c r="A55" t="s">
        <v>19</v>
      </c>
      <c r="B55" t="s">
        <v>177</v>
      </c>
      <c r="C55" t="s">
        <v>178</v>
      </c>
      <c r="D55" t="s">
        <v>179</v>
      </c>
      <c r="E55" t="s">
        <v>180</v>
      </c>
      <c r="F55" t="str">
        <f t="shared" si="0"/>
        <v>Обращения граждан МО Ногликский ГО</v>
      </c>
      <c r="G55" s="10" t="str">
        <f>HYPERLINK("https://sed.admsakhalin.ru/Docs/Citizen/_layouts/15/eos/edbtransfer.ashx?SiteId=84ddafa0031f409e9b1dd96f91351621&amp;WebId=b44a2e8f6bd940ffb8577ce52c7585e0&amp;ListId=fd8a59b5757749e6848a491ebc731a91&amp;ItemId=54349&amp;ItemGuid=504ce394ef8c47fc80d5543dec1133aa&amp;Data=24","https://sed.admsakhalin.ru/Docs/Citizen/_layouts/15/eos/edbtransfer.ashx?SiteId=84ddafa0031f409e9b1dd96f91351621&amp;WebId=b44a2e8f6bd940ffb8577ce52c7585e0&amp;ListId=fd8a59b5757749e6848a491ebc731a91&amp;ItemId=54349&amp;ItemGuid=504ce394ef8c47fc80d5543dec1133aa&amp;Data=24")</f>
        <v>https://sed.admsakhalin.ru/Docs/Citizen/_layouts/15/eos/edbtransfer.ashx?SiteId=84ddafa0031f409e9b1dd96f91351621&amp;WebId=b44a2e8f6bd940ffb8577ce52c7585e0&amp;ListId=fd8a59b5757749e6848a491ebc731a91&amp;ItemId=54349&amp;ItemGuid=504ce394ef8c47fc80d5543dec1133aa&amp;Data=24</v>
      </c>
    </row>
    <row r="56" spans="1:7" x14ac:dyDescent="0.25">
      <c r="A56" t="s">
        <v>19</v>
      </c>
      <c r="B56" t="s">
        <v>110</v>
      </c>
      <c r="C56" t="s">
        <v>181</v>
      </c>
      <c r="D56" t="s">
        <v>182</v>
      </c>
      <c r="E56" t="s">
        <v>183</v>
      </c>
      <c r="F56" t="str">
        <f t="shared" si="0"/>
        <v>Обращения граждан МО Ногликский ГО</v>
      </c>
      <c r="G56" s="10" t="str">
        <f>HYPERLINK("https://sed.admsakhalin.ru/Docs/Citizen/_layouts/15/eos/edbtransfer.ashx?SiteId=84ddafa0031f409e9b1dd96f91351621&amp;WebId=b44a2e8f6bd940ffb8577ce52c7585e0&amp;ListId=fd8a59b5757749e6848a491ebc731a91&amp;ItemId=54651&amp;ItemGuid=5043aa8f4438452b876053d4914cf4c7&amp;Data=24","https://sed.admsakhalin.ru/Docs/Citizen/_layouts/15/eos/edbtransfer.ashx?SiteId=84ddafa0031f409e9b1dd96f91351621&amp;WebId=b44a2e8f6bd940ffb8577ce52c7585e0&amp;ListId=fd8a59b5757749e6848a491ebc731a91&amp;ItemId=54651&amp;ItemGuid=5043aa8f4438452b876053d4914cf4c7&amp;Data=24")</f>
        <v>https://sed.admsakhalin.ru/Docs/Citizen/_layouts/15/eos/edbtransfer.ashx?SiteId=84ddafa0031f409e9b1dd96f91351621&amp;WebId=b44a2e8f6bd940ffb8577ce52c7585e0&amp;ListId=fd8a59b5757749e6848a491ebc731a91&amp;ItemId=54651&amp;ItemGuid=5043aa8f4438452b876053d4914cf4c7&amp;Data=24</v>
      </c>
    </row>
    <row r="57" spans="1:7" x14ac:dyDescent="0.25">
      <c r="A57" t="s">
        <v>19</v>
      </c>
      <c r="B57" t="s">
        <v>147</v>
      </c>
      <c r="C57" t="s">
        <v>184</v>
      </c>
      <c r="D57" t="s">
        <v>185</v>
      </c>
      <c r="E57" t="s">
        <v>186</v>
      </c>
      <c r="F57" t="str">
        <f t="shared" si="0"/>
        <v>Обращения граждан МО Ногликский ГО</v>
      </c>
      <c r="G57" s="10" t="str">
        <f>HYPERLINK("https://sed.admsakhalin.ru/Docs/Citizen/_layouts/15/eos/edbtransfer.ashx?SiteId=84ddafa0031f409e9b1dd96f91351621&amp;WebId=b44a2e8f6bd940ffb8577ce52c7585e0&amp;ListId=fd8a59b5757749e6848a491ebc731a91&amp;ItemId=52756&amp;ItemGuid=c6905247c62e4fc69f3c8424da764ae6&amp;Data=24","https://sed.admsakhalin.ru/Docs/Citizen/_layouts/15/eos/edbtransfer.ashx?SiteId=84ddafa0031f409e9b1dd96f91351621&amp;WebId=b44a2e8f6bd940ffb8577ce52c7585e0&amp;ListId=fd8a59b5757749e6848a491ebc731a91&amp;ItemId=52756&amp;ItemGuid=c6905247c62e4fc69f3c8424da764ae6&amp;Data=24")</f>
        <v>https://sed.admsakhalin.ru/Docs/Citizen/_layouts/15/eos/edbtransfer.ashx?SiteId=84ddafa0031f409e9b1dd96f91351621&amp;WebId=b44a2e8f6bd940ffb8577ce52c7585e0&amp;ListId=fd8a59b5757749e6848a491ebc731a91&amp;ItemId=52756&amp;ItemGuid=c6905247c62e4fc69f3c8424da764ae6&amp;Data=24</v>
      </c>
    </row>
    <row r="58" spans="1:7" x14ac:dyDescent="0.25">
      <c r="A58" t="s">
        <v>19</v>
      </c>
      <c r="B58" t="s">
        <v>168</v>
      </c>
      <c r="C58" t="s">
        <v>187</v>
      </c>
      <c r="D58" t="s">
        <v>26</v>
      </c>
      <c r="E58" t="s">
        <v>170</v>
      </c>
      <c r="F58" t="str">
        <f t="shared" si="0"/>
        <v>Обращения граждан МО Ногликский ГО</v>
      </c>
      <c r="G58" s="10" t="str">
        <f>HYPERLINK("https://sed.admsakhalin.ru/Docs/Citizen/_layouts/15/eos/edbtransfer.ashx?SiteId=84ddafa0031f409e9b1dd96f91351621&amp;WebId=b44a2e8f6bd940ffb8577ce52c7585e0&amp;ListId=fd8a59b5757749e6848a491ebc731a91&amp;ItemId=57512&amp;ItemGuid=4b1757ca8bb24ce0930d84867f9926f4&amp;Data=24","https://sed.admsakhalin.ru/Docs/Citizen/_layouts/15/eos/edbtransfer.ashx?SiteId=84ddafa0031f409e9b1dd96f91351621&amp;WebId=b44a2e8f6bd940ffb8577ce52c7585e0&amp;ListId=fd8a59b5757749e6848a491ebc731a91&amp;ItemId=57512&amp;ItemGuid=4b1757ca8bb24ce0930d84867f9926f4&amp;Data=24")</f>
        <v>https://sed.admsakhalin.ru/Docs/Citizen/_layouts/15/eos/edbtransfer.ashx?SiteId=84ddafa0031f409e9b1dd96f91351621&amp;WebId=b44a2e8f6bd940ffb8577ce52c7585e0&amp;ListId=fd8a59b5757749e6848a491ebc731a91&amp;ItemId=57512&amp;ItemGuid=4b1757ca8bb24ce0930d84867f9926f4&amp;Data=24</v>
      </c>
    </row>
    <row r="59" spans="1:7" x14ac:dyDescent="0.25">
      <c r="A59" t="s">
        <v>19</v>
      </c>
      <c r="B59" t="s">
        <v>188</v>
      </c>
      <c r="C59" t="s">
        <v>189</v>
      </c>
      <c r="D59" t="s">
        <v>71</v>
      </c>
      <c r="E59" t="s">
        <v>190</v>
      </c>
      <c r="F59" t="str">
        <f t="shared" si="0"/>
        <v>Обращения граждан МО Ногликский ГО</v>
      </c>
      <c r="G59" s="10" t="str">
        <f>HYPERLINK("https://sed.admsakhalin.ru/Docs/Citizen/_layouts/15/eos/edbtransfer.ashx?SiteId=84ddafa0031f409e9b1dd96f91351621&amp;WebId=b44a2e8f6bd940ffb8577ce52c7585e0&amp;ListId=fd8a59b5757749e6848a491ebc731a91&amp;ItemId=57033&amp;ItemGuid=19092872c9b64d11b40286814605f7d6&amp;Data=24","https://sed.admsakhalin.ru/Docs/Citizen/_layouts/15/eos/edbtransfer.ashx?SiteId=84ddafa0031f409e9b1dd96f91351621&amp;WebId=b44a2e8f6bd940ffb8577ce52c7585e0&amp;ListId=fd8a59b5757749e6848a491ebc731a91&amp;ItemId=57033&amp;ItemGuid=19092872c9b64d11b40286814605f7d6&amp;Data=24")</f>
        <v>https://sed.admsakhalin.ru/Docs/Citizen/_layouts/15/eos/edbtransfer.ashx?SiteId=84ddafa0031f409e9b1dd96f91351621&amp;WebId=b44a2e8f6bd940ffb8577ce52c7585e0&amp;ListId=fd8a59b5757749e6848a491ebc731a91&amp;ItemId=57033&amp;ItemGuid=19092872c9b64d11b40286814605f7d6&amp;Data=24</v>
      </c>
    </row>
    <row r="60" spans="1:7" x14ac:dyDescent="0.25">
      <c r="A60" t="s">
        <v>19</v>
      </c>
      <c r="B60" t="s">
        <v>140</v>
      </c>
      <c r="C60" t="s">
        <v>191</v>
      </c>
      <c r="D60" t="s">
        <v>54</v>
      </c>
      <c r="E60" t="s">
        <v>192</v>
      </c>
      <c r="F60" t="str">
        <f t="shared" si="0"/>
        <v>Обращения граждан МО Ногликский ГО</v>
      </c>
      <c r="G60" s="10" t="str">
        <f>HYPERLINK("https://sed.admsakhalin.ru/Docs/Citizen/_layouts/15/eos/edbtransfer.ashx?SiteId=84ddafa0031f409e9b1dd96f91351621&amp;WebId=b44a2e8f6bd940ffb8577ce52c7585e0&amp;ListId=fd8a59b5757749e6848a491ebc731a91&amp;ItemId=52460&amp;ItemGuid=46275e1de24f47fbb4d488da2296924f&amp;Data=24","https://sed.admsakhalin.ru/Docs/Citizen/_layouts/15/eos/edbtransfer.ashx?SiteId=84ddafa0031f409e9b1dd96f91351621&amp;WebId=b44a2e8f6bd940ffb8577ce52c7585e0&amp;ListId=fd8a59b5757749e6848a491ebc731a91&amp;ItemId=52460&amp;ItemGuid=46275e1de24f47fbb4d488da2296924f&amp;Data=24")</f>
        <v>https://sed.admsakhalin.ru/Docs/Citizen/_layouts/15/eos/edbtransfer.ashx?SiteId=84ddafa0031f409e9b1dd96f91351621&amp;WebId=b44a2e8f6bd940ffb8577ce52c7585e0&amp;ListId=fd8a59b5757749e6848a491ebc731a91&amp;ItemId=52460&amp;ItemGuid=46275e1de24f47fbb4d488da2296924f&amp;Data=24</v>
      </c>
    </row>
    <row r="61" spans="1:7" x14ac:dyDescent="0.25">
      <c r="A61" t="s">
        <v>19</v>
      </c>
      <c r="B61" t="s">
        <v>193</v>
      </c>
      <c r="C61" t="s">
        <v>194</v>
      </c>
      <c r="D61" t="s">
        <v>195</v>
      </c>
      <c r="E61" t="s">
        <v>196</v>
      </c>
      <c r="F61" t="str">
        <f t="shared" si="0"/>
        <v>Обращения граждан МО Ногликский ГО</v>
      </c>
      <c r="G61" s="10" t="str">
        <f>HYPERLINK("https://sed.admsakhalin.ru/Docs/Citizen/_layouts/15/eos/edbtransfer.ashx?SiteId=84ddafa0031f409e9b1dd96f91351621&amp;WebId=b44a2e8f6bd940ffb8577ce52c7585e0&amp;ListId=fd8a59b5757749e6848a491ebc731a91&amp;ItemId=56163&amp;ItemGuid=4abbe0bc7b0d441996418a9ae056dbc9&amp;Data=24","https://sed.admsakhalin.ru/Docs/Citizen/_layouts/15/eos/edbtransfer.ashx?SiteId=84ddafa0031f409e9b1dd96f91351621&amp;WebId=b44a2e8f6bd940ffb8577ce52c7585e0&amp;ListId=fd8a59b5757749e6848a491ebc731a91&amp;ItemId=56163&amp;ItemGuid=4abbe0bc7b0d441996418a9ae056dbc9&amp;Data=24")</f>
        <v>https://sed.admsakhalin.ru/Docs/Citizen/_layouts/15/eos/edbtransfer.ashx?SiteId=84ddafa0031f409e9b1dd96f91351621&amp;WebId=b44a2e8f6bd940ffb8577ce52c7585e0&amp;ListId=fd8a59b5757749e6848a491ebc731a91&amp;ItemId=56163&amp;ItemGuid=4abbe0bc7b0d441996418a9ae056dbc9&amp;Data=24</v>
      </c>
    </row>
    <row r="62" spans="1:7" x14ac:dyDescent="0.25">
      <c r="A62" t="s">
        <v>19</v>
      </c>
      <c r="B62" t="s">
        <v>197</v>
      </c>
      <c r="C62" t="s">
        <v>198</v>
      </c>
      <c r="D62" t="s">
        <v>37</v>
      </c>
      <c r="E62" t="s">
        <v>199</v>
      </c>
      <c r="F62" t="str">
        <f t="shared" si="0"/>
        <v>Обращения граждан МО Ногликский ГО</v>
      </c>
      <c r="G62" s="10" t="str">
        <f>HYPERLINK("https://sed.admsakhalin.ru/Docs/Citizen/_layouts/15/eos/edbtransfer.ashx?SiteId=84ddafa0031f409e9b1dd96f91351621&amp;WebId=b44a2e8f6bd940ffb8577ce52c7585e0&amp;ListId=fd8a59b5757749e6848a491ebc731a91&amp;ItemId=55399&amp;ItemGuid=6958b150340a4b24a8018e42d1c22545&amp;Data=24","https://sed.admsakhalin.ru/Docs/Citizen/_layouts/15/eos/edbtransfer.ashx?SiteId=84ddafa0031f409e9b1dd96f91351621&amp;WebId=b44a2e8f6bd940ffb8577ce52c7585e0&amp;ListId=fd8a59b5757749e6848a491ebc731a91&amp;ItemId=55399&amp;ItemGuid=6958b150340a4b24a8018e42d1c22545&amp;Data=24")</f>
        <v>https://sed.admsakhalin.ru/Docs/Citizen/_layouts/15/eos/edbtransfer.ashx?SiteId=84ddafa0031f409e9b1dd96f91351621&amp;WebId=b44a2e8f6bd940ffb8577ce52c7585e0&amp;ListId=fd8a59b5757749e6848a491ebc731a91&amp;ItemId=55399&amp;ItemGuid=6958b150340a4b24a8018e42d1c22545&amp;Data=24</v>
      </c>
    </row>
    <row r="63" spans="1:7" x14ac:dyDescent="0.25">
      <c r="A63" t="s">
        <v>19</v>
      </c>
      <c r="B63" t="s">
        <v>24</v>
      </c>
      <c r="C63" t="s">
        <v>200</v>
      </c>
      <c r="D63" t="s">
        <v>81</v>
      </c>
      <c r="E63" t="s">
        <v>27</v>
      </c>
      <c r="F63" t="str">
        <f t="shared" si="0"/>
        <v>Обращения граждан МО Ногликский ГО</v>
      </c>
      <c r="G63" s="10" t="str">
        <f>HYPERLINK("https://sed.admsakhalin.ru/Docs/Citizen/_layouts/15/eos/edbtransfer.ashx?SiteId=84ddafa0031f409e9b1dd96f91351621&amp;WebId=b44a2e8f6bd940ffb8577ce52c7585e0&amp;ListId=fd8a59b5757749e6848a491ebc731a91&amp;ItemId=51910&amp;ItemGuid=6e90b93b223a43089ffc8f6d0c1d5969&amp;Data=24","https://sed.admsakhalin.ru/Docs/Citizen/_layouts/15/eos/edbtransfer.ashx?SiteId=84ddafa0031f409e9b1dd96f91351621&amp;WebId=b44a2e8f6bd940ffb8577ce52c7585e0&amp;ListId=fd8a59b5757749e6848a491ebc731a91&amp;ItemId=51910&amp;ItemGuid=6e90b93b223a43089ffc8f6d0c1d5969&amp;Data=24")</f>
        <v>https://sed.admsakhalin.ru/Docs/Citizen/_layouts/15/eos/edbtransfer.ashx?SiteId=84ddafa0031f409e9b1dd96f91351621&amp;WebId=b44a2e8f6bd940ffb8577ce52c7585e0&amp;ListId=fd8a59b5757749e6848a491ebc731a91&amp;ItemId=51910&amp;ItemGuid=6e90b93b223a43089ffc8f6d0c1d5969&amp;Data=24</v>
      </c>
    </row>
    <row r="64" spans="1:7" x14ac:dyDescent="0.25">
      <c r="A64" t="s">
        <v>19</v>
      </c>
      <c r="B64" t="s">
        <v>149</v>
      </c>
      <c r="C64" t="s">
        <v>201</v>
      </c>
      <c r="D64" t="s">
        <v>202</v>
      </c>
      <c r="E64" t="s">
        <v>203</v>
      </c>
      <c r="F64" t="str">
        <f t="shared" si="0"/>
        <v>Обращения граждан МО Ногликский ГО</v>
      </c>
      <c r="G64" s="10" t="str">
        <f>HYPERLINK("https://sed.admsakhalin.ru/Docs/Citizen/_layouts/15/eos/edbtransfer.ashx?SiteId=84ddafa0031f409e9b1dd96f91351621&amp;WebId=b44a2e8f6bd940ffb8577ce52c7585e0&amp;ListId=fd8a59b5757749e6848a491ebc731a91&amp;ItemId=57161&amp;ItemGuid=c4b5b7896df449b193725160d6e90b0c&amp;Data=24","https://sed.admsakhalin.ru/Docs/Citizen/_layouts/15/eos/edbtransfer.ashx?SiteId=84ddafa0031f409e9b1dd96f91351621&amp;WebId=b44a2e8f6bd940ffb8577ce52c7585e0&amp;ListId=fd8a59b5757749e6848a491ebc731a91&amp;ItemId=57161&amp;ItemGuid=c4b5b7896df449b193725160d6e90b0c&amp;Data=24")</f>
        <v>https://sed.admsakhalin.ru/Docs/Citizen/_layouts/15/eos/edbtransfer.ashx?SiteId=84ddafa0031f409e9b1dd96f91351621&amp;WebId=b44a2e8f6bd940ffb8577ce52c7585e0&amp;ListId=fd8a59b5757749e6848a491ebc731a91&amp;ItemId=57161&amp;ItemGuid=c4b5b7896df449b193725160d6e90b0c&amp;Data=24</v>
      </c>
    </row>
    <row r="65" spans="1:7" x14ac:dyDescent="0.25">
      <c r="A65" t="s">
        <v>19</v>
      </c>
      <c r="B65" t="s">
        <v>24</v>
      </c>
      <c r="C65" t="s">
        <v>204</v>
      </c>
      <c r="D65" t="s">
        <v>71</v>
      </c>
      <c r="E65" t="s">
        <v>27</v>
      </c>
      <c r="F65" t="str">
        <f t="shared" si="0"/>
        <v>Обращения граждан МО Ногликский ГО</v>
      </c>
      <c r="G65" s="10" t="str">
        <f>HYPERLINK("https://sed.admsakhalin.ru/Docs/Citizen/_layouts/15/eos/edbtransfer.ashx?SiteId=84ddafa0031f409e9b1dd96f91351621&amp;WebId=b44a2e8f6bd940ffb8577ce52c7585e0&amp;ListId=fd8a59b5757749e6848a491ebc731a91&amp;ItemId=57019&amp;ItemGuid=3c8d6e0cc8ee4376b7979043364b5b3e&amp;Data=24","https://sed.admsakhalin.ru/Docs/Citizen/_layouts/15/eos/edbtransfer.ashx?SiteId=84ddafa0031f409e9b1dd96f91351621&amp;WebId=b44a2e8f6bd940ffb8577ce52c7585e0&amp;ListId=fd8a59b5757749e6848a491ebc731a91&amp;ItemId=57019&amp;ItemGuid=3c8d6e0cc8ee4376b7979043364b5b3e&amp;Data=24")</f>
        <v>https://sed.admsakhalin.ru/Docs/Citizen/_layouts/15/eos/edbtransfer.ashx?SiteId=84ddafa0031f409e9b1dd96f91351621&amp;WebId=b44a2e8f6bd940ffb8577ce52c7585e0&amp;ListId=fd8a59b5757749e6848a491ebc731a91&amp;ItemId=57019&amp;ItemGuid=3c8d6e0cc8ee4376b7979043364b5b3e&amp;Data=24</v>
      </c>
    </row>
    <row r="66" spans="1:7" x14ac:dyDescent="0.25">
      <c r="A66" t="s">
        <v>19</v>
      </c>
      <c r="B66" t="s">
        <v>24</v>
      </c>
      <c r="C66" t="s">
        <v>205</v>
      </c>
      <c r="D66" t="s">
        <v>96</v>
      </c>
      <c r="E66" t="s">
        <v>27</v>
      </c>
      <c r="F66" t="str">
        <f t="shared" si="0"/>
        <v>Обращения граждан МО Ногликский ГО</v>
      </c>
      <c r="G66" s="10" t="str">
        <f>HYPERLINK("https://sed.admsakhalin.ru/Docs/Citizen/_layouts/15/eos/edbtransfer.ashx?SiteId=84ddafa0031f409e9b1dd96f91351621&amp;WebId=b44a2e8f6bd940ffb8577ce52c7585e0&amp;ListId=fd8a59b5757749e6848a491ebc731a91&amp;ItemId=57590&amp;ItemGuid=57fef0b8b3054c3cbd12964ef1de6050&amp;Data=24","https://sed.admsakhalin.ru/Docs/Citizen/_layouts/15/eos/edbtransfer.ashx?SiteId=84ddafa0031f409e9b1dd96f91351621&amp;WebId=b44a2e8f6bd940ffb8577ce52c7585e0&amp;ListId=fd8a59b5757749e6848a491ebc731a91&amp;ItemId=57590&amp;ItemGuid=57fef0b8b3054c3cbd12964ef1de6050&amp;Data=24")</f>
        <v>https://sed.admsakhalin.ru/Docs/Citizen/_layouts/15/eos/edbtransfer.ashx?SiteId=84ddafa0031f409e9b1dd96f91351621&amp;WebId=b44a2e8f6bd940ffb8577ce52c7585e0&amp;ListId=fd8a59b5757749e6848a491ebc731a91&amp;ItemId=57590&amp;ItemGuid=57fef0b8b3054c3cbd12964ef1de6050&amp;Data=24</v>
      </c>
    </row>
    <row r="67" spans="1:7" x14ac:dyDescent="0.25">
      <c r="A67" t="s">
        <v>19</v>
      </c>
      <c r="B67" t="s">
        <v>206</v>
      </c>
      <c r="C67" t="s">
        <v>207</v>
      </c>
      <c r="D67" t="s">
        <v>208</v>
      </c>
      <c r="E67" t="s">
        <v>209</v>
      </c>
      <c r="F67" t="str">
        <f t="shared" si="0"/>
        <v>Обращения граждан МО Ногликский ГО</v>
      </c>
      <c r="G67" s="10" t="str">
        <f>HYPERLINK("https://sed.admsakhalin.ru/Docs/Citizen/_layouts/15/eos/edbtransfer.ashx?SiteId=84ddafa0031f409e9b1dd96f91351621&amp;WebId=b44a2e8f6bd940ffb8577ce52c7585e0&amp;ListId=fd8a59b5757749e6848a491ebc731a91&amp;ItemId=53837&amp;ItemGuid=58a6841fb22d4537b0e150ae6fb0909d&amp;Data=24","https://sed.admsakhalin.ru/Docs/Citizen/_layouts/15/eos/edbtransfer.ashx?SiteId=84ddafa0031f409e9b1dd96f91351621&amp;WebId=b44a2e8f6bd940ffb8577ce52c7585e0&amp;ListId=fd8a59b5757749e6848a491ebc731a91&amp;ItemId=53837&amp;ItemGuid=58a6841fb22d4537b0e150ae6fb0909d&amp;Data=24")</f>
        <v>https://sed.admsakhalin.ru/Docs/Citizen/_layouts/15/eos/edbtransfer.ashx?SiteId=84ddafa0031f409e9b1dd96f91351621&amp;WebId=b44a2e8f6bd940ffb8577ce52c7585e0&amp;ListId=fd8a59b5757749e6848a491ebc731a91&amp;ItemId=53837&amp;ItemGuid=58a6841fb22d4537b0e150ae6fb0909d&amp;Data=24</v>
      </c>
    </row>
    <row r="68" spans="1:7" x14ac:dyDescent="0.25">
      <c r="A68" t="s">
        <v>19</v>
      </c>
      <c r="B68" t="s">
        <v>210</v>
      </c>
      <c r="C68" t="s">
        <v>211</v>
      </c>
      <c r="D68" t="s">
        <v>212</v>
      </c>
      <c r="E68" t="s">
        <v>213</v>
      </c>
      <c r="F68" t="str">
        <f t="shared" si="0"/>
        <v>Обращения граждан МО Ногликский ГО</v>
      </c>
      <c r="G68" s="10" t="str">
        <f>HYPERLINK("https://sed.admsakhalin.ru/Docs/Citizen/_layouts/15/eos/edbtransfer.ashx?SiteId=84ddafa0031f409e9b1dd96f91351621&amp;WebId=b44a2e8f6bd940ffb8577ce52c7585e0&amp;ListId=fd8a59b5757749e6848a491ebc731a91&amp;ItemId=56487&amp;ItemGuid=2f77737fbaba447c898d9c36115d5f9d&amp;Data=24","https://sed.admsakhalin.ru/Docs/Citizen/_layouts/15/eos/edbtransfer.ashx?SiteId=84ddafa0031f409e9b1dd96f91351621&amp;WebId=b44a2e8f6bd940ffb8577ce52c7585e0&amp;ListId=fd8a59b5757749e6848a491ebc731a91&amp;ItemId=56487&amp;ItemGuid=2f77737fbaba447c898d9c36115d5f9d&amp;Data=24")</f>
        <v>https://sed.admsakhalin.ru/Docs/Citizen/_layouts/15/eos/edbtransfer.ashx?SiteId=84ddafa0031f409e9b1dd96f91351621&amp;WebId=b44a2e8f6bd940ffb8577ce52c7585e0&amp;ListId=fd8a59b5757749e6848a491ebc731a91&amp;ItemId=56487&amp;ItemGuid=2f77737fbaba447c898d9c36115d5f9d&amp;Data=24</v>
      </c>
    </row>
    <row r="69" spans="1:7" x14ac:dyDescent="0.25">
      <c r="A69" t="s">
        <v>19</v>
      </c>
      <c r="B69" t="s">
        <v>214</v>
      </c>
      <c r="C69" t="s">
        <v>215</v>
      </c>
      <c r="D69" t="s">
        <v>216</v>
      </c>
      <c r="E69" t="s">
        <v>217</v>
      </c>
      <c r="F69" t="str">
        <f t="shared" si="0"/>
        <v>Обращения граждан МО Ногликский ГО</v>
      </c>
      <c r="G69" s="10" t="str">
        <f>HYPERLINK("https://sed.admsakhalin.ru/Docs/Citizen/_layouts/15/eos/edbtransfer.ashx?SiteId=84ddafa0031f409e9b1dd96f91351621&amp;WebId=b44a2e8f6bd940ffb8577ce52c7585e0&amp;ListId=fd8a59b5757749e6848a491ebc731a91&amp;ItemId=54756&amp;ItemGuid=89931da854d54c96a6e69cb59967a09d&amp;Data=24","https://sed.admsakhalin.ru/Docs/Citizen/_layouts/15/eos/edbtransfer.ashx?SiteId=84ddafa0031f409e9b1dd96f91351621&amp;WebId=b44a2e8f6bd940ffb8577ce52c7585e0&amp;ListId=fd8a59b5757749e6848a491ebc731a91&amp;ItemId=54756&amp;ItemGuid=89931da854d54c96a6e69cb59967a09d&amp;Data=24")</f>
        <v>https://sed.admsakhalin.ru/Docs/Citizen/_layouts/15/eos/edbtransfer.ashx?SiteId=84ddafa0031f409e9b1dd96f91351621&amp;WebId=b44a2e8f6bd940ffb8577ce52c7585e0&amp;ListId=fd8a59b5757749e6848a491ebc731a91&amp;ItemId=54756&amp;ItemGuid=89931da854d54c96a6e69cb59967a09d&amp;Data=24</v>
      </c>
    </row>
    <row r="70" spans="1:7" x14ac:dyDescent="0.25">
      <c r="A70" t="s">
        <v>19</v>
      </c>
      <c r="B70" t="s">
        <v>32</v>
      </c>
      <c r="C70" t="s">
        <v>218</v>
      </c>
      <c r="D70" t="s">
        <v>54</v>
      </c>
      <c r="E70" t="s">
        <v>35</v>
      </c>
      <c r="F70" t="str">
        <f t="shared" si="0"/>
        <v>Обращения граждан МО Ногликский ГО</v>
      </c>
      <c r="G70" s="10" t="str">
        <f>HYPERLINK("https://sed.admsakhalin.ru/Docs/Citizen/_layouts/15/eos/edbtransfer.ashx?SiteId=84ddafa0031f409e9b1dd96f91351621&amp;WebId=b44a2e8f6bd940ffb8577ce52c7585e0&amp;ListId=fd8a59b5757749e6848a491ebc731a91&amp;ItemId=52457&amp;ItemGuid=9f44b15b8c4743c5b34d9e7663371abe&amp;Data=24","https://sed.admsakhalin.ru/Docs/Citizen/_layouts/15/eos/edbtransfer.ashx?SiteId=84ddafa0031f409e9b1dd96f91351621&amp;WebId=b44a2e8f6bd940ffb8577ce52c7585e0&amp;ListId=fd8a59b5757749e6848a491ebc731a91&amp;ItemId=52457&amp;ItemGuid=9f44b15b8c4743c5b34d9e7663371abe&amp;Data=24")</f>
        <v>https://sed.admsakhalin.ru/Docs/Citizen/_layouts/15/eos/edbtransfer.ashx?SiteId=84ddafa0031f409e9b1dd96f91351621&amp;WebId=b44a2e8f6bd940ffb8577ce52c7585e0&amp;ListId=fd8a59b5757749e6848a491ebc731a91&amp;ItemId=52457&amp;ItemGuid=9f44b15b8c4743c5b34d9e7663371abe&amp;Data=24</v>
      </c>
    </row>
    <row r="71" spans="1:7" x14ac:dyDescent="0.25">
      <c r="A71" t="s">
        <v>19</v>
      </c>
      <c r="B71" t="s">
        <v>110</v>
      </c>
      <c r="C71" t="s">
        <v>219</v>
      </c>
      <c r="D71" t="s">
        <v>220</v>
      </c>
      <c r="E71" t="s">
        <v>221</v>
      </c>
      <c r="F71" t="str">
        <f t="shared" si="0"/>
        <v>Обращения граждан МО Ногликский ГО</v>
      </c>
      <c r="G71" s="10" t="str">
        <f>HYPERLINK("https://sed.admsakhalin.ru/Docs/Citizen/_layouts/15/eos/edbtransfer.ashx?SiteId=84ddafa0031f409e9b1dd96f91351621&amp;WebId=b44a2e8f6bd940ffb8577ce52c7585e0&amp;ListId=fd8a59b5757749e6848a491ebc731a91&amp;ItemId=52339&amp;ItemGuid=3127df0d346f49d29a204f008da79b3c&amp;Data=24","https://sed.admsakhalin.ru/Docs/Citizen/_layouts/15/eos/edbtransfer.ashx?SiteId=84ddafa0031f409e9b1dd96f91351621&amp;WebId=b44a2e8f6bd940ffb8577ce52c7585e0&amp;ListId=fd8a59b5757749e6848a491ebc731a91&amp;ItemId=52339&amp;ItemGuid=3127df0d346f49d29a204f008da79b3c&amp;Data=24")</f>
        <v>https://sed.admsakhalin.ru/Docs/Citizen/_layouts/15/eos/edbtransfer.ashx?SiteId=84ddafa0031f409e9b1dd96f91351621&amp;WebId=b44a2e8f6bd940ffb8577ce52c7585e0&amp;ListId=fd8a59b5757749e6848a491ebc731a91&amp;ItemId=52339&amp;ItemGuid=3127df0d346f49d29a204f008da79b3c&amp;Data=24</v>
      </c>
    </row>
    <row r="72" spans="1:7" x14ac:dyDescent="0.25">
      <c r="A72" t="s">
        <v>19</v>
      </c>
      <c r="B72" t="s">
        <v>222</v>
      </c>
      <c r="C72" t="s">
        <v>223</v>
      </c>
      <c r="D72" t="s">
        <v>43</v>
      </c>
      <c r="E72" t="s">
        <v>224</v>
      </c>
      <c r="F72" t="str">
        <f t="shared" si="0"/>
        <v>Обращения граждан МО Ногликский ГО</v>
      </c>
      <c r="G72" s="10" t="str">
        <f>HYPERLINK("https://sed.admsakhalin.ru/Docs/Citizen/_layouts/15/eos/edbtransfer.ashx?SiteId=84ddafa0031f409e9b1dd96f91351621&amp;WebId=b44a2e8f6bd940ffb8577ce52c7585e0&amp;ListId=fd8a59b5757749e6848a491ebc731a91&amp;ItemId=53349&amp;ItemGuid=ab0281dcc17f4a93a4f6a4099068a015&amp;Data=24","https://sed.admsakhalin.ru/Docs/Citizen/_layouts/15/eos/edbtransfer.ashx?SiteId=84ddafa0031f409e9b1dd96f91351621&amp;WebId=b44a2e8f6bd940ffb8577ce52c7585e0&amp;ListId=fd8a59b5757749e6848a491ebc731a91&amp;ItemId=53349&amp;ItemGuid=ab0281dcc17f4a93a4f6a4099068a015&amp;Data=24")</f>
        <v>https://sed.admsakhalin.ru/Docs/Citizen/_layouts/15/eos/edbtransfer.ashx?SiteId=84ddafa0031f409e9b1dd96f91351621&amp;WebId=b44a2e8f6bd940ffb8577ce52c7585e0&amp;ListId=fd8a59b5757749e6848a491ebc731a91&amp;ItemId=53349&amp;ItemGuid=ab0281dcc17f4a93a4f6a4099068a015&amp;Data=24</v>
      </c>
    </row>
    <row r="73" spans="1:7" x14ac:dyDescent="0.25">
      <c r="A73" t="s">
        <v>19</v>
      </c>
      <c r="B73" t="s">
        <v>20</v>
      </c>
      <c r="C73" t="s">
        <v>225</v>
      </c>
      <c r="D73" t="s">
        <v>226</v>
      </c>
      <c r="E73" t="s">
        <v>227</v>
      </c>
      <c r="F73" t="str">
        <f t="shared" si="0"/>
        <v>Обращения граждан МО Ногликский ГО</v>
      </c>
      <c r="G73" s="10" t="str">
        <f>HYPERLINK("https://sed.admsakhalin.ru/Docs/Citizen/_layouts/15/eos/edbtransfer.ashx?SiteId=84ddafa0031f409e9b1dd96f91351621&amp;WebId=b44a2e8f6bd940ffb8577ce52c7585e0&amp;ListId=fd8a59b5757749e6848a491ebc731a91&amp;ItemId=53063&amp;ItemGuid=8ec6928092c246cdb8664e13cde82236&amp;Data=24","https://sed.admsakhalin.ru/Docs/Citizen/_layouts/15/eos/edbtransfer.ashx?SiteId=84ddafa0031f409e9b1dd96f91351621&amp;WebId=b44a2e8f6bd940ffb8577ce52c7585e0&amp;ListId=fd8a59b5757749e6848a491ebc731a91&amp;ItemId=53063&amp;ItemGuid=8ec6928092c246cdb8664e13cde82236&amp;Data=24")</f>
        <v>https://sed.admsakhalin.ru/Docs/Citizen/_layouts/15/eos/edbtransfer.ashx?SiteId=84ddafa0031f409e9b1dd96f91351621&amp;WebId=b44a2e8f6bd940ffb8577ce52c7585e0&amp;ListId=fd8a59b5757749e6848a491ebc731a91&amp;ItemId=53063&amp;ItemGuid=8ec6928092c246cdb8664e13cde82236&amp;Data=24</v>
      </c>
    </row>
    <row r="74" spans="1:7" x14ac:dyDescent="0.25">
      <c r="A74" t="s">
        <v>19</v>
      </c>
      <c r="B74" t="s">
        <v>24</v>
      </c>
      <c r="C74" t="s">
        <v>228</v>
      </c>
      <c r="D74" t="s">
        <v>37</v>
      </c>
      <c r="E74" t="s">
        <v>229</v>
      </c>
      <c r="F74" t="str">
        <f t="shared" si="0"/>
        <v>Обращения граждан МО Ногликский ГО</v>
      </c>
      <c r="G74" s="10" t="str">
        <f>HYPERLINK("https://sed.admsakhalin.ru/Docs/Citizen/_layouts/15/eos/edbtransfer.ashx?SiteId=84ddafa0031f409e9b1dd96f91351621&amp;WebId=b44a2e8f6bd940ffb8577ce52c7585e0&amp;ListId=fd8a59b5757749e6848a491ebc731a91&amp;ItemId=55366&amp;ItemGuid=48f92469768f4781903aa8b51298a4ff&amp;Data=24","https://sed.admsakhalin.ru/Docs/Citizen/_layouts/15/eos/edbtransfer.ashx?SiteId=84ddafa0031f409e9b1dd96f91351621&amp;WebId=b44a2e8f6bd940ffb8577ce52c7585e0&amp;ListId=fd8a59b5757749e6848a491ebc731a91&amp;ItemId=55366&amp;ItemGuid=48f92469768f4781903aa8b51298a4ff&amp;Data=24")</f>
        <v>https://sed.admsakhalin.ru/Docs/Citizen/_layouts/15/eos/edbtransfer.ashx?SiteId=84ddafa0031f409e9b1dd96f91351621&amp;WebId=b44a2e8f6bd940ffb8577ce52c7585e0&amp;ListId=fd8a59b5757749e6848a491ebc731a91&amp;ItemId=55366&amp;ItemGuid=48f92469768f4781903aa8b51298a4ff&amp;Data=24</v>
      </c>
    </row>
    <row r="75" spans="1:7" x14ac:dyDescent="0.25">
      <c r="A75" t="s">
        <v>19</v>
      </c>
      <c r="B75" t="s">
        <v>45</v>
      </c>
      <c r="C75" t="s">
        <v>230</v>
      </c>
      <c r="D75" t="s">
        <v>231</v>
      </c>
      <c r="E75" t="s">
        <v>232</v>
      </c>
      <c r="F75" t="str">
        <f t="shared" si="0"/>
        <v>Обращения граждан МО Ногликский ГО</v>
      </c>
      <c r="G75" s="10" t="str">
        <f>HYPERLINK("https://sed.admsakhalin.ru/Docs/Citizen/_layouts/15/eos/edbtransfer.ashx?SiteId=84ddafa0031f409e9b1dd96f91351621&amp;WebId=b44a2e8f6bd940ffb8577ce52c7585e0&amp;ListId=fd8a59b5757749e6848a491ebc731a91&amp;ItemId=56767&amp;ItemGuid=7420183723bd47f1b37aa9262ae33cdd&amp;Data=24","https://sed.admsakhalin.ru/Docs/Citizen/_layouts/15/eos/edbtransfer.ashx?SiteId=84ddafa0031f409e9b1dd96f91351621&amp;WebId=b44a2e8f6bd940ffb8577ce52c7585e0&amp;ListId=fd8a59b5757749e6848a491ebc731a91&amp;ItemId=56767&amp;ItemGuid=7420183723bd47f1b37aa9262ae33cdd&amp;Data=24")</f>
        <v>https://sed.admsakhalin.ru/Docs/Citizen/_layouts/15/eos/edbtransfer.ashx?SiteId=84ddafa0031f409e9b1dd96f91351621&amp;WebId=b44a2e8f6bd940ffb8577ce52c7585e0&amp;ListId=fd8a59b5757749e6848a491ebc731a91&amp;ItemId=56767&amp;ItemGuid=7420183723bd47f1b37aa9262ae33cdd&amp;Data=24</v>
      </c>
    </row>
    <row r="76" spans="1:7" x14ac:dyDescent="0.25">
      <c r="A76" t="s">
        <v>19</v>
      </c>
      <c r="B76" t="s">
        <v>110</v>
      </c>
      <c r="C76" t="s">
        <v>233</v>
      </c>
      <c r="D76" t="s">
        <v>81</v>
      </c>
      <c r="E76" t="s">
        <v>234</v>
      </c>
      <c r="F76" t="str">
        <f t="shared" si="0"/>
        <v>Обращения граждан МО Ногликский ГО</v>
      </c>
      <c r="G76" s="10" t="str">
        <f>HYPERLINK("https://sed.admsakhalin.ru/Docs/Citizen/_layouts/15/eos/edbtransfer.ashx?SiteId=84ddafa0031f409e9b1dd96f91351621&amp;WebId=b44a2e8f6bd940ffb8577ce52c7585e0&amp;ListId=fd8a59b5757749e6848a491ebc731a91&amp;ItemId=51887&amp;ItemGuid=fb4897f4858d40b7bfe2aad2e5bd94d1&amp;Data=24","https://sed.admsakhalin.ru/Docs/Citizen/_layouts/15/eos/edbtransfer.ashx?SiteId=84ddafa0031f409e9b1dd96f91351621&amp;WebId=b44a2e8f6bd940ffb8577ce52c7585e0&amp;ListId=fd8a59b5757749e6848a491ebc731a91&amp;ItemId=51887&amp;ItemGuid=fb4897f4858d40b7bfe2aad2e5bd94d1&amp;Data=24")</f>
        <v>https://sed.admsakhalin.ru/Docs/Citizen/_layouts/15/eos/edbtransfer.ashx?SiteId=84ddafa0031f409e9b1dd96f91351621&amp;WebId=b44a2e8f6bd940ffb8577ce52c7585e0&amp;ListId=fd8a59b5757749e6848a491ebc731a91&amp;ItemId=51887&amp;ItemGuid=fb4897f4858d40b7bfe2aad2e5bd94d1&amp;Data=24</v>
      </c>
    </row>
    <row r="77" spans="1:7" x14ac:dyDescent="0.25">
      <c r="A77" t="s">
        <v>19</v>
      </c>
      <c r="B77" t="s">
        <v>235</v>
      </c>
      <c r="C77" t="s">
        <v>236</v>
      </c>
      <c r="D77" t="s">
        <v>90</v>
      </c>
      <c r="E77" t="s">
        <v>237</v>
      </c>
      <c r="F77" t="str">
        <f t="shared" si="0"/>
        <v>Обращения граждан МО Ногликский ГО</v>
      </c>
      <c r="G77" s="10" t="str">
        <f>HYPERLINK("https://sed.admsakhalin.ru/Docs/Citizen/_layouts/15/eos/edbtransfer.ashx?SiteId=84ddafa0031f409e9b1dd96f91351621&amp;WebId=b44a2e8f6bd940ffb8577ce52c7585e0&amp;ListId=fd8a59b5757749e6848a491ebc731a91&amp;ItemId=52544&amp;ItemGuid=bac1e4f7af8342b387deab495c64d04f&amp;Data=24","https://sed.admsakhalin.ru/Docs/Citizen/_layouts/15/eos/edbtransfer.ashx?SiteId=84ddafa0031f409e9b1dd96f91351621&amp;WebId=b44a2e8f6bd940ffb8577ce52c7585e0&amp;ListId=fd8a59b5757749e6848a491ebc731a91&amp;ItemId=52544&amp;ItemGuid=bac1e4f7af8342b387deab495c64d04f&amp;Data=24")</f>
        <v>https://sed.admsakhalin.ru/Docs/Citizen/_layouts/15/eos/edbtransfer.ashx?SiteId=84ddafa0031f409e9b1dd96f91351621&amp;WebId=b44a2e8f6bd940ffb8577ce52c7585e0&amp;ListId=fd8a59b5757749e6848a491ebc731a91&amp;ItemId=52544&amp;ItemGuid=bac1e4f7af8342b387deab495c64d04f&amp;Data=24</v>
      </c>
    </row>
    <row r="78" spans="1:7" x14ac:dyDescent="0.25">
      <c r="A78" t="s">
        <v>19</v>
      </c>
      <c r="B78" t="s">
        <v>238</v>
      </c>
      <c r="C78" t="s">
        <v>239</v>
      </c>
      <c r="D78" t="s">
        <v>81</v>
      </c>
      <c r="E78" t="s">
        <v>240</v>
      </c>
      <c r="F78" t="str">
        <f t="shared" si="0"/>
        <v>Обращения граждан МО Ногликский ГО</v>
      </c>
      <c r="G78" s="10" t="str">
        <f>HYPERLINK("https://sed.admsakhalin.ru/Docs/Citizen/_layouts/15/eos/edbtransfer.ashx?SiteId=84ddafa0031f409e9b1dd96f91351621&amp;WebId=b44a2e8f6bd940ffb8577ce52c7585e0&amp;ListId=fd8a59b5757749e6848a491ebc731a91&amp;ItemId=51909&amp;ItemGuid=c29ab471e70d4d2a9e70ac3680e3097b&amp;Data=24","https://sed.admsakhalin.ru/Docs/Citizen/_layouts/15/eos/edbtransfer.ashx?SiteId=84ddafa0031f409e9b1dd96f91351621&amp;WebId=b44a2e8f6bd940ffb8577ce52c7585e0&amp;ListId=fd8a59b5757749e6848a491ebc731a91&amp;ItemId=51909&amp;ItemGuid=c29ab471e70d4d2a9e70ac3680e3097b&amp;Data=24")</f>
        <v>https://sed.admsakhalin.ru/Docs/Citizen/_layouts/15/eos/edbtransfer.ashx?SiteId=84ddafa0031f409e9b1dd96f91351621&amp;WebId=b44a2e8f6bd940ffb8577ce52c7585e0&amp;ListId=fd8a59b5757749e6848a491ebc731a91&amp;ItemId=51909&amp;ItemGuid=c29ab471e70d4d2a9e70ac3680e3097b&amp;Data=24</v>
      </c>
    </row>
    <row r="79" spans="1:7" x14ac:dyDescent="0.25">
      <c r="A79" t="s">
        <v>19</v>
      </c>
      <c r="B79" t="s">
        <v>241</v>
      </c>
      <c r="C79" t="s">
        <v>242</v>
      </c>
      <c r="D79" t="s">
        <v>243</v>
      </c>
      <c r="E79" t="s">
        <v>244</v>
      </c>
      <c r="F79" t="str">
        <f t="shared" si="0"/>
        <v>Обращения граждан МО Ногликский ГО</v>
      </c>
      <c r="G79" s="10" t="str">
        <f>HYPERLINK("https://sed.admsakhalin.ru/Docs/Citizen/_layouts/15/eos/edbtransfer.ashx?SiteId=84ddafa0031f409e9b1dd96f91351621&amp;WebId=b44a2e8f6bd940ffb8577ce52c7585e0&amp;ListId=fd8a59b5757749e6848a491ebc731a91&amp;ItemId=54501&amp;ItemGuid=523fbc16a1d941f0b0feac7691393710&amp;Data=24","https://sed.admsakhalin.ru/Docs/Citizen/_layouts/15/eos/edbtransfer.ashx?SiteId=84ddafa0031f409e9b1dd96f91351621&amp;WebId=b44a2e8f6bd940ffb8577ce52c7585e0&amp;ListId=fd8a59b5757749e6848a491ebc731a91&amp;ItemId=54501&amp;ItemGuid=523fbc16a1d941f0b0feac7691393710&amp;Data=24")</f>
        <v>https://sed.admsakhalin.ru/Docs/Citizen/_layouts/15/eos/edbtransfer.ashx?SiteId=84ddafa0031f409e9b1dd96f91351621&amp;WebId=b44a2e8f6bd940ffb8577ce52c7585e0&amp;ListId=fd8a59b5757749e6848a491ebc731a91&amp;ItemId=54501&amp;ItemGuid=523fbc16a1d941f0b0feac7691393710&amp;Data=24</v>
      </c>
    </row>
    <row r="80" spans="1:7" x14ac:dyDescent="0.25">
      <c r="A80" t="s">
        <v>19</v>
      </c>
      <c r="B80" t="s">
        <v>245</v>
      </c>
      <c r="C80" t="s">
        <v>246</v>
      </c>
      <c r="D80" t="s">
        <v>247</v>
      </c>
      <c r="E80" t="s">
        <v>248</v>
      </c>
      <c r="F80" t="str">
        <f t="shared" si="0"/>
        <v>Обращения граждан МО Ногликский ГО</v>
      </c>
      <c r="G80" s="10" t="str">
        <f>HYPERLINK("https://sed.admsakhalin.ru/Docs/Citizen/_layouts/15/eos/edbtransfer.ashx?SiteId=84ddafa0031f409e9b1dd96f91351621&amp;WebId=b44a2e8f6bd940ffb8577ce52c7585e0&amp;ListId=fd8a59b5757749e6848a491ebc731a91&amp;ItemId=54432&amp;ItemGuid=fc0e9877f47242229d7d4e0db0710ee7&amp;Data=24","https://sed.admsakhalin.ru/Docs/Citizen/_layouts/15/eos/edbtransfer.ashx?SiteId=84ddafa0031f409e9b1dd96f91351621&amp;WebId=b44a2e8f6bd940ffb8577ce52c7585e0&amp;ListId=fd8a59b5757749e6848a491ebc731a91&amp;ItemId=54432&amp;ItemGuid=fc0e9877f47242229d7d4e0db0710ee7&amp;Data=24")</f>
        <v>https://sed.admsakhalin.ru/Docs/Citizen/_layouts/15/eos/edbtransfer.ashx?SiteId=84ddafa0031f409e9b1dd96f91351621&amp;WebId=b44a2e8f6bd940ffb8577ce52c7585e0&amp;ListId=fd8a59b5757749e6848a491ebc731a91&amp;ItemId=54432&amp;ItemGuid=fc0e9877f47242229d7d4e0db0710ee7&amp;Data=24</v>
      </c>
    </row>
    <row r="81" spans="1:7" x14ac:dyDescent="0.25">
      <c r="A81" t="s">
        <v>19</v>
      </c>
      <c r="B81" t="s">
        <v>32</v>
      </c>
      <c r="C81" t="s">
        <v>249</v>
      </c>
      <c r="D81" t="s">
        <v>71</v>
      </c>
      <c r="E81" t="s">
        <v>35</v>
      </c>
      <c r="F81" t="str">
        <f t="shared" si="0"/>
        <v>Обращения граждан МО Ногликский ГО</v>
      </c>
      <c r="G81" s="10" t="str">
        <f>HYPERLINK("https://sed.admsakhalin.ru/Docs/Citizen/_layouts/15/eos/edbtransfer.ashx?SiteId=84ddafa0031f409e9b1dd96f91351621&amp;WebId=b44a2e8f6bd940ffb8577ce52c7585e0&amp;ListId=fd8a59b5757749e6848a491ebc731a91&amp;ItemId=57040&amp;ItemGuid=2a4e213cc39946c1945bb6299ce62ac7&amp;Data=24","https://sed.admsakhalin.ru/Docs/Citizen/_layouts/15/eos/edbtransfer.ashx?SiteId=84ddafa0031f409e9b1dd96f91351621&amp;WebId=b44a2e8f6bd940ffb8577ce52c7585e0&amp;ListId=fd8a59b5757749e6848a491ebc731a91&amp;ItemId=57040&amp;ItemGuid=2a4e213cc39946c1945bb6299ce62ac7&amp;Data=24")</f>
        <v>https://sed.admsakhalin.ru/Docs/Citizen/_layouts/15/eos/edbtransfer.ashx?SiteId=84ddafa0031f409e9b1dd96f91351621&amp;WebId=b44a2e8f6bd940ffb8577ce52c7585e0&amp;ListId=fd8a59b5757749e6848a491ebc731a91&amp;ItemId=57040&amp;ItemGuid=2a4e213cc39946c1945bb6299ce62ac7&amp;Data=24</v>
      </c>
    </row>
    <row r="82" spans="1:7" x14ac:dyDescent="0.25">
      <c r="A82" t="s">
        <v>19</v>
      </c>
      <c r="B82" t="s">
        <v>149</v>
      </c>
      <c r="C82" t="s">
        <v>250</v>
      </c>
      <c r="D82" t="s">
        <v>251</v>
      </c>
      <c r="E82" t="s">
        <v>252</v>
      </c>
      <c r="F82" t="str">
        <f t="shared" si="0"/>
        <v>Обращения граждан МО Ногликский ГО</v>
      </c>
      <c r="G82" s="10" t="str">
        <f>HYPERLINK("https://sed.admsakhalin.ru/Docs/Citizen/_layouts/15/eos/edbtransfer.ashx?SiteId=84ddafa0031f409e9b1dd96f91351621&amp;WebId=b44a2e8f6bd940ffb8577ce52c7585e0&amp;ListId=fd8a59b5757749e6848a491ebc731a91&amp;ItemId=56888&amp;ItemGuid=bd4235a1ff934d8b8c86b86e90e59064&amp;Data=24","https://sed.admsakhalin.ru/Docs/Citizen/_layouts/15/eos/edbtransfer.ashx?SiteId=84ddafa0031f409e9b1dd96f91351621&amp;WebId=b44a2e8f6bd940ffb8577ce52c7585e0&amp;ListId=fd8a59b5757749e6848a491ebc731a91&amp;ItemId=56888&amp;ItemGuid=bd4235a1ff934d8b8c86b86e90e59064&amp;Data=24")</f>
        <v>https://sed.admsakhalin.ru/Docs/Citizen/_layouts/15/eos/edbtransfer.ashx?SiteId=84ddafa0031f409e9b1dd96f91351621&amp;WebId=b44a2e8f6bd940ffb8577ce52c7585e0&amp;ListId=fd8a59b5757749e6848a491ebc731a91&amp;ItemId=56888&amp;ItemGuid=bd4235a1ff934d8b8c86b86e90e59064&amp;Data=24</v>
      </c>
    </row>
    <row r="83" spans="1:7" x14ac:dyDescent="0.25">
      <c r="A83" t="s">
        <v>19</v>
      </c>
      <c r="B83" t="s">
        <v>253</v>
      </c>
      <c r="C83" t="s">
        <v>254</v>
      </c>
      <c r="D83" t="s">
        <v>84</v>
      </c>
      <c r="E83" t="s">
        <v>255</v>
      </c>
      <c r="F83" t="str">
        <f t="shared" si="0"/>
        <v>Обращения граждан МО Ногликский ГО</v>
      </c>
      <c r="G83" s="10" t="str">
        <f>HYPERLINK("https://sed.admsakhalin.ru/Docs/Citizen/_layouts/15/eos/edbtransfer.ashx?SiteId=84ddafa0031f409e9b1dd96f91351621&amp;WebId=b44a2e8f6bd940ffb8577ce52c7585e0&amp;ListId=fd8a59b5757749e6848a491ebc731a91&amp;ItemId=55298&amp;ItemGuid=a6c2b23b858244c682d8b99907628e86&amp;Data=24","https://sed.admsakhalin.ru/Docs/Citizen/_layouts/15/eos/edbtransfer.ashx?SiteId=84ddafa0031f409e9b1dd96f91351621&amp;WebId=b44a2e8f6bd940ffb8577ce52c7585e0&amp;ListId=fd8a59b5757749e6848a491ebc731a91&amp;ItemId=55298&amp;ItemGuid=a6c2b23b858244c682d8b99907628e86&amp;Data=24")</f>
        <v>https://sed.admsakhalin.ru/Docs/Citizen/_layouts/15/eos/edbtransfer.ashx?SiteId=84ddafa0031f409e9b1dd96f91351621&amp;WebId=b44a2e8f6bd940ffb8577ce52c7585e0&amp;ListId=fd8a59b5757749e6848a491ebc731a91&amp;ItemId=55298&amp;ItemGuid=a6c2b23b858244c682d8b99907628e86&amp;Data=24</v>
      </c>
    </row>
    <row r="84" spans="1:7" x14ac:dyDescent="0.25">
      <c r="A84" t="s">
        <v>19</v>
      </c>
      <c r="B84" t="s">
        <v>188</v>
      </c>
      <c r="C84" t="s">
        <v>256</v>
      </c>
      <c r="D84" t="s">
        <v>96</v>
      </c>
      <c r="E84" t="s">
        <v>257</v>
      </c>
      <c r="F84" t="str">
        <f t="shared" si="0"/>
        <v>Обращения граждан МО Ногликский ГО</v>
      </c>
      <c r="G84" s="10" t="str">
        <f>HYPERLINK("https://sed.admsakhalin.ru/Docs/Citizen/_layouts/15/eos/edbtransfer.ashx?SiteId=84ddafa0031f409e9b1dd96f91351621&amp;WebId=b44a2e8f6bd940ffb8577ce52c7585e0&amp;ListId=fd8a59b5757749e6848a491ebc731a91&amp;ItemId=57569&amp;ItemGuid=0581f393037d405888dd4aefc5711eef&amp;Data=24","https://sed.admsakhalin.ru/Docs/Citizen/_layouts/15/eos/edbtransfer.ashx?SiteId=84ddafa0031f409e9b1dd96f91351621&amp;WebId=b44a2e8f6bd940ffb8577ce52c7585e0&amp;ListId=fd8a59b5757749e6848a491ebc731a91&amp;ItemId=57569&amp;ItemGuid=0581f393037d405888dd4aefc5711eef&amp;Data=24")</f>
        <v>https://sed.admsakhalin.ru/Docs/Citizen/_layouts/15/eos/edbtransfer.ashx?SiteId=84ddafa0031f409e9b1dd96f91351621&amp;WebId=b44a2e8f6bd940ffb8577ce52c7585e0&amp;ListId=fd8a59b5757749e6848a491ebc731a91&amp;ItemId=57569&amp;ItemGuid=0581f393037d405888dd4aefc5711eef&amp;Data=24</v>
      </c>
    </row>
    <row r="85" spans="1:7" x14ac:dyDescent="0.25">
      <c r="A85" t="s">
        <v>19</v>
      </c>
      <c r="B85" t="s">
        <v>24</v>
      </c>
      <c r="C85" t="s">
        <v>258</v>
      </c>
      <c r="D85" t="s">
        <v>259</v>
      </c>
      <c r="E85" t="s">
        <v>27</v>
      </c>
      <c r="F85" t="str">
        <f t="shared" si="0"/>
        <v>Обращения граждан МО Ногликский ГО</v>
      </c>
      <c r="G85" s="10" t="str">
        <f>HYPERLINK("https://sed.admsakhalin.ru/Docs/Citizen/_layouts/15/eos/edbtransfer.ashx?SiteId=84ddafa0031f409e9b1dd96f91351621&amp;WebId=b44a2e8f6bd940ffb8577ce52c7585e0&amp;ListId=fd8a59b5757749e6848a491ebc731a91&amp;ItemId=53161&amp;ItemGuid=a66f1f6fc7a942188dc2bd97cc847cf6&amp;Data=24","https://sed.admsakhalin.ru/Docs/Citizen/_layouts/15/eos/edbtransfer.ashx?SiteId=84ddafa0031f409e9b1dd96f91351621&amp;WebId=b44a2e8f6bd940ffb8577ce52c7585e0&amp;ListId=fd8a59b5757749e6848a491ebc731a91&amp;ItemId=53161&amp;ItemGuid=a66f1f6fc7a942188dc2bd97cc847cf6&amp;Data=24")</f>
        <v>https://sed.admsakhalin.ru/Docs/Citizen/_layouts/15/eos/edbtransfer.ashx?SiteId=84ddafa0031f409e9b1dd96f91351621&amp;WebId=b44a2e8f6bd940ffb8577ce52c7585e0&amp;ListId=fd8a59b5757749e6848a491ebc731a91&amp;ItemId=53161&amp;ItemGuid=a66f1f6fc7a942188dc2bd97cc847cf6&amp;Data=24</v>
      </c>
    </row>
    <row r="86" spans="1:7" x14ac:dyDescent="0.25">
      <c r="A86" t="s">
        <v>19</v>
      </c>
      <c r="B86" t="s">
        <v>140</v>
      </c>
      <c r="C86" t="s">
        <v>260</v>
      </c>
      <c r="D86" t="s">
        <v>135</v>
      </c>
      <c r="E86" t="s">
        <v>261</v>
      </c>
      <c r="F86" t="str">
        <f t="shared" si="0"/>
        <v>Обращения граждан МО Ногликский ГО</v>
      </c>
      <c r="G86" s="10" t="str">
        <f>HYPERLINK("https://sed.admsakhalin.ru/Docs/Citizen/_layouts/15/eos/edbtransfer.ashx?SiteId=84ddafa0031f409e9b1dd96f91351621&amp;WebId=b44a2e8f6bd940ffb8577ce52c7585e0&amp;ListId=fd8a59b5757749e6848a491ebc731a91&amp;ItemId=55880&amp;ItemGuid=ccc2d0d2fc9d414fb8b6bdf79fc09239&amp;Data=24","https://sed.admsakhalin.ru/Docs/Citizen/_layouts/15/eos/edbtransfer.ashx?SiteId=84ddafa0031f409e9b1dd96f91351621&amp;WebId=b44a2e8f6bd940ffb8577ce52c7585e0&amp;ListId=fd8a59b5757749e6848a491ebc731a91&amp;ItemId=55880&amp;ItemGuid=ccc2d0d2fc9d414fb8b6bdf79fc09239&amp;Data=24")</f>
        <v>https://sed.admsakhalin.ru/Docs/Citizen/_layouts/15/eos/edbtransfer.ashx?SiteId=84ddafa0031f409e9b1dd96f91351621&amp;WebId=b44a2e8f6bd940ffb8577ce52c7585e0&amp;ListId=fd8a59b5757749e6848a491ebc731a91&amp;ItemId=55880&amp;ItemGuid=ccc2d0d2fc9d414fb8b6bdf79fc09239&amp;Data=24</v>
      </c>
    </row>
    <row r="87" spans="1:7" x14ac:dyDescent="0.25">
      <c r="A87" t="s">
        <v>19</v>
      </c>
      <c r="B87" t="s">
        <v>149</v>
      </c>
      <c r="C87" t="s">
        <v>262</v>
      </c>
      <c r="D87" t="s">
        <v>71</v>
      </c>
      <c r="E87" t="s">
        <v>263</v>
      </c>
      <c r="F87" t="str">
        <f t="shared" si="0"/>
        <v>Обращения граждан МО Ногликский ГО</v>
      </c>
      <c r="G87" s="10" t="str">
        <f>HYPERLINK("https://sed.admsakhalin.ru/Docs/Citizen/_layouts/15/eos/edbtransfer.ashx?SiteId=84ddafa0031f409e9b1dd96f91351621&amp;WebId=b44a2e8f6bd940ffb8577ce52c7585e0&amp;ListId=fd8a59b5757749e6848a491ebc731a91&amp;ItemId=57004&amp;ItemGuid=02599305b4f2467c81bcbf8cc277b626&amp;Data=24","https://sed.admsakhalin.ru/Docs/Citizen/_layouts/15/eos/edbtransfer.ashx?SiteId=84ddafa0031f409e9b1dd96f91351621&amp;WebId=b44a2e8f6bd940ffb8577ce52c7585e0&amp;ListId=fd8a59b5757749e6848a491ebc731a91&amp;ItemId=57004&amp;ItemGuid=02599305b4f2467c81bcbf8cc277b626&amp;Data=24")</f>
        <v>https://sed.admsakhalin.ru/Docs/Citizen/_layouts/15/eos/edbtransfer.ashx?SiteId=84ddafa0031f409e9b1dd96f91351621&amp;WebId=b44a2e8f6bd940ffb8577ce52c7585e0&amp;ListId=fd8a59b5757749e6848a491ebc731a91&amp;ItemId=57004&amp;ItemGuid=02599305b4f2467c81bcbf8cc277b626&amp;Data=24</v>
      </c>
    </row>
    <row r="88" spans="1:7" x14ac:dyDescent="0.25">
      <c r="A88" t="s">
        <v>19</v>
      </c>
      <c r="B88" t="s">
        <v>162</v>
      </c>
      <c r="C88" t="s">
        <v>264</v>
      </c>
      <c r="D88" t="s">
        <v>265</v>
      </c>
      <c r="E88" t="s">
        <v>266</v>
      </c>
      <c r="F88" t="str">
        <f t="shared" si="0"/>
        <v>Обращения граждан МО Ногликский ГО</v>
      </c>
      <c r="G88" s="10" t="str">
        <f>HYPERLINK("https://sed.admsakhalin.ru/Docs/Citizen/_layouts/15/eos/edbtransfer.ashx?SiteId=84ddafa0031f409e9b1dd96f91351621&amp;WebId=b44a2e8f6bd940ffb8577ce52c7585e0&amp;ListId=fd8a59b5757749e6848a491ebc731a91&amp;ItemId=53871&amp;ItemGuid=6a6a66c4a55f41449667c1d3877e7240&amp;Data=24","https://sed.admsakhalin.ru/Docs/Citizen/_layouts/15/eos/edbtransfer.ashx?SiteId=84ddafa0031f409e9b1dd96f91351621&amp;WebId=b44a2e8f6bd940ffb8577ce52c7585e0&amp;ListId=fd8a59b5757749e6848a491ebc731a91&amp;ItemId=53871&amp;ItemGuid=6a6a66c4a55f41449667c1d3877e7240&amp;Data=24")</f>
        <v>https://sed.admsakhalin.ru/Docs/Citizen/_layouts/15/eos/edbtransfer.ashx?SiteId=84ddafa0031f409e9b1dd96f91351621&amp;WebId=b44a2e8f6bd940ffb8577ce52c7585e0&amp;ListId=fd8a59b5757749e6848a491ebc731a91&amp;ItemId=53871&amp;ItemGuid=6a6a66c4a55f41449667c1d3877e7240&amp;Data=24</v>
      </c>
    </row>
    <row r="89" spans="1:7" x14ac:dyDescent="0.25">
      <c r="A89" t="s">
        <v>19</v>
      </c>
      <c r="B89" t="s">
        <v>267</v>
      </c>
      <c r="C89" t="s">
        <v>268</v>
      </c>
      <c r="D89" t="s">
        <v>269</v>
      </c>
      <c r="E89" t="s">
        <v>270</v>
      </c>
      <c r="F89" t="str">
        <f t="shared" si="0"/>
        <v>Обращения граждан МО Ногликский ГО</v>
      </c>
      <c r="G89" s="10" t="str">
        <f>HYPERLINK("https://sed.admsakhalin.ru/Docs/Citizen/_layouts/15/eos/edbtransfer.ashx?SiteId=84ddafa0031f409e9b1dd96f91351621&amp;WebId=b44a2e8f6bd940ffb8577ce52c7585e0&amp;ListId=fd8a59b5757749e6848a491ebc731a91&amp;ItemId=56321&amp;ItemGuid=6ad373745aff47f69b02c27f1bf83f46&amp;Data=24","https://sed.admsakhalin.ru/Docs/Citizen/_layouts/15/eos/edbtransfer.ashx?SiteId=84ddafa0031f409e9b1dd96f91351621&amp;WebId=b44a2e8f6bd940ffb8577ce52c7585e0&amp;ListId=fd8a59b5757749e6848a491ebc731a91&amp;ItemId=56321&amp;ItemGuid=6ad373745aff47f69b02c27f1bf83f46&amp;Data=24")</f>
        <v>https://sed.admsakhalin.ru/Docs/Citizen/_layouts/15/eos/edbtransfer.ashx?SiteId=84ddafa0031f409e9b1dd96f91351621&amp;WebId=b44a2e8f6bd940ffb8577ce52c7585e0&amp;ListId=fd8a59b5757749e6848a491ebc731a91&amp;ItemId=56321&amp;ItemGuid=6ad373745aff47f69b02c27f1bf83f46&amp;Data=24</v>
      </c>
    </row>
    <row r="90" spans="1:7" x14ac:dyDescent="0.25">
      <c r="A90" t="s">
        <v>19</v>
      </c>
      <c r="B90" t="s">
        <v>271</v>
      </c>
      <c r="C90" t="s">
        <v>272</v>
      </c>
      <c r="D90" t="s">
        <v>273</v>
      </c>
      <c r="E90" t="s">
        <v>274</v>
      </c>
      <c r="F90" t="str">
        <f t="shared" si="0"/>
        <v>Обращения граждан МО Ногликский ГО</v>
      </c>
      <c r="G90" s="10" t="str">
        <f>HYPERLINK("https://sed.admsakhalin.ru/Docs/Citizen/_layouts/15/eos/edbtransfer.ashx?SiteId=84ddafa0031f409e9b1dd96f91351621&amp;WebId=b44a2e8f6bd940ffb8577ce52c7585e0&amp;ListId=fd8a59b5757749e6848a491ebc731a91&amp;ItemId=51938&amp;ItemGuid=3ee2910733bf4cdbb9a9c2f6047e21b9&amp;Data=24","https://sed.admsakhalin.ru/Docs/Citizen/_layouts/15/eos/edbtransfer.ashx?SiteId=84ddafa0031f409e9b1dd96f91351621&amp;WebId=b44a2e8f6bd940ffb8577ce52c7585e0&amp;ListId=fd8a59b5757749e6848a491ebc731a91&amp;ItemId=51938&amp;ItemGuid=3ee2910733bf4cdbb9a9c2f6047e21b9&amp;Data=24")</f>
        <v>https://sed.admsakhalin.ru/Docs/Citizen/_layouts/15/eos/edbtransfer.ashx?SiteId=84ddafa0031f409e9b1dd96f91351621&amp;WebId=b44a2e8f6bd940ffb8577ce52c7585e0&amp;ListId=fd8a59b5757749e6848a491ebc731a91&amp;ItemId=51938&amp;ItemGuid=3ee2910733bf4cdbb9a9c2f6047e21b9&amp;Data=24</v>
      </c>
    </row>
    <row r="91" spans="1:7" x14ac:dyDescent="0.25">
      <c r="A91" t="s">
        <v>19</v>
      </c>
      <c r="B91" t="s">
        <v>32</v>
      </c>
      <c r="C91" t="s">
        <v>275</v>
      </c>
      <c r="D91" t="s">
        <v>26</v>
      </c>
      <c r="E91" t="s">
        <v>35</v>
      </c>
      <c r="F91" t="str">
        <f t="shared" si="0"/>
        <v>Обращения граждан МО Ногликский ГО</v>
      </c>
      <c r="G91" s="10" t="str">
        <f>HYPERLINK("https://sed.admsakhalin.ru/Docs/Citizen/_layouts/15/eos/edbtransfer.ashx?SiteId=84ddafa0031f409e9b1dd96f91351621&amp;WebId=b44a2e8f6bd940ffb8577ce52c7585e0&amp;ListId=fd8a59b5757749e6848a491ebc731a91&amp;ItemId=57518&amp;ItemGuid=192da4746f0144238528c4202b3dda1c&amp;Data=24","https://sed.admsakhalin.ru/Docs/Citizen/_layouts/15/eos/edbtransfer.ashx?SiteId=84ddafa0031f409e9b1dd96f91351621&amp;WebId=b44a2e8f6bd940ffb8577ce52c7585e0&amp;ListId=fd8a59b5757749e6848a491ebc731a91&amp;ItemId=57518&amp;ItemGuid=192da4746f0144238528c4202b3dda1c&amp;Data=24")</f>
        <v>https://sed.admsakhalin.ru/Docs/Citizen/_layouts/15/eos/edbtransfer.ashx?SiteId=84ddafa0031f409e9b1dd96f91351621&amp;WebId=b44a2e8f6bd940ffb8577ce52c7585e0&amp;ListId=fd8a59b5757749e6848a491ebc731a91&amp;ItemId=57518&amp;ItemGuid=192da4746f0144238528c4202b3dda1c&amp;Data=24</v>
      </c>
    </row>
    <row r="92" spans="1:7" x14ac:dyDescent="0.25">
      <c r="A92" t="s">
        <v>19</v>
      </c>
      <c r="B92" t="s">
        <v>147</v>
      </c>
      <c r="C92" t="s">
        <v>276</v>
      </c>
      <c r="D92" t="s">
        <v>47</v>
      </c>
      <c r="E92" t="s">
        <v>35</v>
      </c>
      <c r="F92" t="str">
        <f t="shared" si="0"/>
        <v>Обращения граждан МО Ногликский ГО</v>
      </c>
      <c r="G92" s="10" t="str">
        <f>HYPERLINK("https://sed.admsakhalin.ru/Docs/Citizen/_layouts/15/eos/edbtransfer.ashx?SiteId=84ddafa0031f409e9b1dd96f91351621&amp;WebId=b44a2e8f6bd940ffb8577ce52c7585e0&amp;ListId=fd8a59b5757749e6848a491ebc731a91&amp;ItemId=52963&amp;ItemGuid=d104cf96a20e4014b816c513578a7f8f&amp;Data=24","https://sed.admsakhalin.ru/Docs/Citizen/_layouts/15/eos/edbtransfer.ashx?SiteId=84ddafa0031f409e9b1dd96f91351621&amp;WebId=b44a2e8f6bd940ffb8577ce52c7585e0&amp;ListId=fd8a59b5757749e6848a491ebc731a91&amp;ItemId=52963&amp;ItemGuid=d104cf96a20e4014b816c513578a7f8f&amp;Data=24")</f>
        <v>https://sed.admsakhalin.ru/Docs/Citizen/_layouts/15/eos/edbtransfer.ashx?SiteId=84ddafa0031f409e9b1dd96f91351621&amp;WebId=b44a2e8f6bd940ffb8577ce52c7585e0&amp;ListId=fd8a59b5757749e6848a491ebc731a91&amp;ItemId=52963&amp;ItemGuid=d104cf96a20e4014b816c513578a7f8f&amp;Data=24</v>
      </c>
    </row>
    <row r="93" spans="1:7" x14ac:dyDescent="0.25">
      <c r="A93" t="s">
        <v>19</v>
      </c>
      <c r="B93" t="s">
        <v>24</v>
      </c>
      <c r="C93" t="s">
        <v>277</v>
      </c>
      <c r="D93" t="s">
        <v>278</v>
      </c>
      <c r="E93" t="s">
        <v>27</v>
      </c>
      <c r="F93" t="str">
        <f t="shared" si="0"/>
        <v>Обращения граждан МО Ногликский ГО</v>
      </c>
      <c r="G93" s="10" t="str">
        <f>HYPERLINK("https://sed.admsakhalin.ru/Docs/Citizen/_layouts/15/eos/edbtransfer.ashx?SiteId=84ddafa0031f409e9b1dd96f91351621&amp;WebId=b44a2e8f6bd940ffb8577ce52c7585e0&amp;ListId=fd8a59b5757749e6848a491ebc731a91&amp;ItemId=56075&amp;ItemGuid=84ada15c5088420d9659c5fb900fdfef&amp;Data=24","https://sed.admsakhalin.ru/Docs/Citizen/_layouts/15/eos/edbtransfer.ashx?SiteId=84ddafa0031f409e9b1dd96f91351621&amp;WebId=b44a2e8f6bd940ffb8577ce52c7585e0&amp;ListId=fd8a59b5757749e6848a491ebc731a91&amp;ItemId=56075&amp;ItemGuid=84ada15c5088420d9659c5fb900fdfef&amp;Data=24")</f>
        <v>https://sed.admsakhalin.ru/Docs/Citizen/_layouts/15/eos/edbtransfer.ashx?SiteId=84ddafa0031f409e9b1dd96f91351621&amp;WebId=b44a2e8f6bd940ffb8577ce52c7585e0&amp;ListId=fd8a59b5757749e6848a491ebc731a91&amp;ItemId=56075&amp;ItemGuid=84ada15c5088420d9659c5fb900fdfef&amp;Data=24</v>
      </c>
    </row>
    <row r="94" spans="1:7" x14ac:dyDescent="0.25">
      <c r="A94" t="s">
        <v>19</v>
      </c>
      <c r="B94" t="s">
        <v>279</v>
      </c>
      <c r="C94" t="s">
        <v>280</v>
      </c>
      <c r="D94" t="s">
        <v>71</v>
      </c>
      <c r="E94" t="s">
        <v>281</v>
      </c>
      <c r="F94" t="str">
        <f t="shared" si="0"/>
        <v>Обращения граждан МО Ногликский ГО</v>
      </c>
      <c r="G94" s="10" t="str">
        <f>HYPERLINK("https://sed.admsakhalin.ru/Docs/Citizen/_layouts/15/eos/edbtransfer.ashx?SiteId=84ddafa0031f409e9b1dd96f91351621&amp;WebId=b44a2e8f6bd940ffb8577ce52c7585e0&amp;ListId=fd8a59b5757749e6848a491ebc731a91&amp;ItemId=57020&amp;ItemGuid=1e63799125b54ff38c36c62b5cbac069&amp;Data=24","https://sed.admsakhalin.ru/Docs/Citizen/_layouts/15/eos/edbtransfer.ashx?SiteId=84ddafa0031f409e9b1dd96f91351621&amp;WebId=b44a2e8f6bd940ffb8577ce52c7585e0&amp;ListId=fd8a59b5757749e6848a491ebc731a91&amp;ItemId=57020&amp;ItemGuid=1e63799125b54ff38c36c62b5cbac069&amp;Data=24")</f>
        <v>https://sed.admsakhalin.ru/Docs/Citizen/_layouts/15/eos/edbtransfer.ashx?SiteId=84ddafa0031f409e9b1dd96f91351621&amp;WebId=b44a2e8f6bd940ffb8577ce52c7585e0&amp;ListId=fd8a59b5757749e6848a491ebc731a91&amp;ItemId=57020&amp;ItemGuid=1e63799125b54ff38c36c62b5cbac069&amp;Data=24</v>
      </c>
    </row>
    <row r="95" spans="1:7" x14ac:dyDescent="0.25">
      <c r="A95" t="s">
        <v>19</v>
      </c>
      <c r="B95" t="s">
        <v>32</v>
      </c>
      <c r="C95" t="s">
        <v>282</v>
      </c>
      <c r="D95" t="s">
        <v>208</v>
      </c>
      <c r="E95" t="s">
        <v>35</v>
      </c>
      <c r="F95" t="str">
        <f t="shared" si="0"/>
        <v>Обращения граждан МО Ногликский ГО</v>
      </c>
      <c r="G95" s="10" t="str">
        <f>HYPERLINK("https://sed.admsakhalin.ru/Docs/Citizen/_layouts/15/eos/edbtransfer.ashx?SiteId=84ddafa0031f409e9b1dd96f91351621&amp;WebId=b44a2e8f6bd940ffb8577ce52c7585e0&amp;ListId=fd8a59b5757749e6848a491ebc731a91&amp;ItemId=53841&amp;ItemGuid=992b1dfaaf33402ab509c84b592a74b0&amp;Data=24","https://sed.admsakhalin.ru/Docs/Citizen/_layouts/15/eos/edbtransfer.ashx?SiteId=84ddafa0031f409e9b1dd96f91351621&amp;WebId=b44a2e8f6bd940ffb8577ce52c7585e0&amp;ListId=fd8a59b5757749e6848a491ebc731a91&amp;ItemId=53841&amp;ItemGuid=992b1dfaaf33402ab509c84b592a74b0&amp;Data=24")</f>
        <v>https://sed.admsakhalin.ru/Docs/Citizen/_layouts/15/eos/edbtransfer.ashx?SiteId=84ddafa0031f409e9b1dd96f91351621&amp;WebId=b44a2e8f6bd940ffb8577ce52c7585e0&amp;ListId=fd8a59b5757749e6848a491ebc731a91&amp;ItemId=53841&amp;ItemGuid=992b1dfaaf33402ab509c84b592a74b0&amp;Data=24</v>
      </c>
    </row>
    <row r="96" spans="1:7" x14ac:dyDescent="0.25">
      <c r="A96" t="s">
        <v>19</v>
      </c>
      <c r="B96" t="s">
        <v>110</v>
      </c>
      <c r="C96" t="s">
        <v>283</v>
      </c>
      <c r="D96" t="s">
        <v>93</v>
      </c>
      <c r="E96" t="s">
        <v>284</v>
      </c>
      <c r="F96" t="str">
        <f t="shared" si="0"/>
        <v>Обращения граждан МО Ногликский ГО</v>
      </c>
      <c r="G96" s="10" t="str">
        <f>HYPERLINK("https://sed.admsakhalin.ru/Docs/Citizen/_layouts/15/eos/edbtransfer.ashx?SiteId=84ddafa0031f409e9b1dd96f91351621&amp;WebId=b44a2e8f6bd940ffb8577ce52c7585e0&amp;ListId=fd8a59b5757749e6848a491ebc731a91&amp;ItemId=51605&amp;ItemGuid=83a6b663f8244a0fa76bc9cd24628697&amp;Data=24","https://sed.admsakhalin.ru/Docs/Citizen/_layouts/15/eos/edbtransfer.ashx?SiteId=84ddafa0031f409e9b1dd96f91351621&amp;WebId=b44a2e8f6bd940ffb8577ce52c7585e0&amp;ListId=fd8a59b5757749e6848a491ebc731a91&amp;ItemId=51605&amp;ItemGuid=83a6b663f8244a0fa76bc9cd24628697&amp;Data=24")</f>
        <v>https://sed.admsakhalin.ru/Docs/Citizen/_layouts/15/eos/edbtransfer.ashx?SiteId=84ddafa0031f409e9b1dd96f91351621&amp;WebId=b44a2e8f6bd940ffb8577ce52c7585e0&amp;ListId=fd8a59b5757749e6848a491ebc731a91&amp;ItemId=51605&amp;ItemGuid=83a6b663f8244a0fa76bc9cd24628697&amp;Data=24</v>
      </c>
    </row>
    <row r="97" spans="1:7" x14ac:dyDescent="0.25">
      <c r="A97" t="s">
        <v>19</v>
      </c>
      <c r="B97" t="s">
        <v>32</v>
      </c>
      <c r="C97" t="s">
        <v>285</v>
      </c>
      <c r="D97" t="s">
        <v>208</v>
      </c>
      <c r="E97" t="s">
        <v>35</v>
      </c>
      <c r="F97" t="str">
        <f t="shared" si="0"/>
        <v>Обращения граждан МО Ногликский ГО</v>
      </c>
      <c r="G97" s="10" t="str">
        <f>HYPERLINK("https://sed.admsakhalin.ru/Docs/Citizen/_layouts/15/eos/edbtransfer.ashx?SiteId=84ddafa0031f409e9b1dd96f91351621&amp;WebId=b44a2e8f6bd940ffb8577ce52c7585e0&amp;ListId=fd8a59b5757749e6848a491ebc731a91&amp;ItemId=53852&amp;ItemGuid=107c5a9faa024435ad85cc702070432d&amp;Data=24","https://sed.admsakhalin.ru/Docs/Citizen/_layouts/15/eos/edbtransfer.ashx?SiteId=84ddafa0031f409e9b1dd96f91351621&amp;WebId=b44a2e8f6bd940ffb8577ce52c7585e0&amp;ListId=fd8a59b5757749e6848a491ebc731a91&amp;ItemId=53852&amp;ItemGuid=107c5a9faa024435ad85cc702070432d&amp;Data=24")</f>
        <v>https://sed.admsakhalin.ru/Docs/Citizen/_layouts/15/eos/edbtransfer.ashx?SiteId=84ddafa0031f409e9b1dd96f91351621&amp;WebId=b44a2e8f6bd940ffb8577ce52c7585e0&amp;ListId=fd8a59b5757749e6848a491ebc731a91&amp;ItemId=53852&amp;ItemGuid=107c5a9faa024435ad85cc702070432d&amp;Data=24</v>
      </c>
    </row>
    <row r="98" spans="1:7" x14ac:dyDescent="0.25">
      <c r="A98" t="s">
        <v>19</v>
      </c>
      <c r="B98" t="s">
        <v>110</v>
      </c>
      <c r="C98" t="s">
        <v>286</v>
      </c>
      <c r="D98" t="s">
        <v>251</v>
      </c>
      <c r="E98" t="s">
        <v>287</v>
      </c>
      <c r="F98" t="str">
        <f t="shared" si="0"/>
        <v>Обращения граждан МО Ногликский ГО</v>
      </c>
      <c r="G98" s="10" t="str">
        <f>HYPERLINK("https://sed.admsakhalin.ru/Docs/Citizen/_layouts/15/eos/edbtransfer.ashx?SiteId=84ddafa0031f409e9b1dd96f91351621&amp;WebId=b44a2e8f6bd940ffb8577ce52c7585e0&amp;ListId=fd8a59b5757749e6848a491ebc731a91&amp;ItemId=56882&amp;ItemGuid=a222ec065a7b40c1ac6eccfc2f9432ba&amp;Data=24","https://sed.admsakhalin.ru/Docs/Citizen/_layouts/15/eos/edbtransfer.ashx?SiteId=84ddafa0031f409e9b1dd96f91351621&amp;WebId=b44a2e8f6bd940ffb8577ce52c7585e0&amp;ListId=fd8a59b5757749e6848a491ebc731a91&amp;ItemId=56882&amp;ItemGuid=a222ec065a7b40c1ac6eccfc2f9432ba&amp;Data=24")</f>
        <v>https://sed.admsakhalin.ru/Docs/Citizen/_layouts/15/eos/edbtransfer.ashx?SiteId=84ddafa0031f409e9b1dd96f91351621&amp;WebId=b44a2e8f6bd940ffb8577ce52c7585e0&amp;ListId=fd8a59b5757749e6848a491ebc731a91&amp;ItemId=56882&amp;ItemGuid=a222ec065a7b40c1ac6eccfc2f9432ba&amp;Data=24</v>
      </c>
    </row>
    <row r="99" spans="1:7" x14ac:dyDescent="0.25">
      <c r="A99" t="s">
        <v>19</v>
      </c>
      <c r="B99" t="s">
        <v>45</v>
      </c>
      <c r="C99" t="s">
        <v>288</v>
      </c>
      <c r="D99" t="s">
        <v>96</v>
      </c>
      <c r="E99" t="s">
        <v>289</v>
      </c>
      <c r="F99" t="str">
        <f t="shared" si="0"/>
        <v>Обращения граждан МО Ногликский ГО</v>
      </c>
      <c r="G99" s="10" t="str">
        <f>HYPERLINK("https://sed.admsakhalin.ru/Docs/Citizen/_layouts/15/eos/edbtransfer.ashx?SiteId=84ddafa0031f409e9b1dd96f91351621&amp;WebId=b44a2e8f6bd940ffb8577ce52c7585e0&amp;ListId=fd8a59b5757749e6848a491ebc731a91&amp;ItemId=57591&amp;ItemGuid=5176a5467b8649a98654cd2fe5a0c286&amp;Data=24","https://sed.admsakhalin.ru/Docs/Citizen/_layouts/15/eos/edbtransfer.ashx?SiteId=84ddafa0031f409e9b1dd96f91351621&amp;WebId=b44a2e8f6bd940ffb8577ce52c7585e0&amp;ListId=fd8a59b5757749e6848a491ebc731a91&amp;ItemId=57591&amp;ItemGuid=5176a5467b8649a98654cd2fe5a0c286&amp;Data=24")</f>
        <v>https://sed.admsakhalin.ru/Docs/Citizen/_layouts/15/eos/edbtransfer.ashx?SiteId=84ddafa0031f409e9b1dd96f91351621&amp;WebId=b44a2e8f6bd940ffb8577ce52c7585e0&amp;ListId=fd8a59b5757749e6848a491ebc731a91&amp;ItemId=57591&amp;ItemGuid=5176a5467b8649a98654cd2fe5a0c286&amp;Data=24</v>
      </c>
    </row>
    <row r="100" spans="1:7" x14ac:dyDescent="0.25">
      <c r="A100" t="s">
        <v>19</v>
      </c>
      <c r="B100" t="s">
        <v>149</v>
      </c>
      <c r="C100" t="s">
        <v>290</v>
      </c>
      <c r="D100" t="s">
        <v>179</v>
      </c>
      <c r="E100" t="s">
        <v>291</v>
      </c>
      <c r="F100" t="str">
        <f t="shared" si="0"/>
        <v>Обращения граждан МО Ногликский ГО</v>
      </c>
      <c r="G100" s="10" t="str">
        <f>HYPERLINK("https://sed.admsakhalin.ru/Docs/Citizen/_layouts/15/eos/edbtransfer.ashx?SiteId=84ddafa0031f409e9b1dd96f91351621&amp;WebId=b44a2e8f6bd940ffb8577ce52c7585e0&amp;ListId=fd8a59b5757749e6848a491ebc731a91&amp;ItemId=54348&amp;ItemGuid=3f127580fca449d9abeacd7cd51ed8fe&amp;Data=24","https://sed.admsakhalin.ru/Docs/Citizen/_layouts/15/eos/edbtransfer.ashx?SiteId=84ddafa0031f409e9b1dd96f91351621&amp;WebId=b44a2e8f6bd940ffb8577ce52c7585e0&amp;ListId=fd8a59b5757749e6848a491ebc731a91&amp;ItemId=54348&amp;ItemGuid=3f127580fca449d9abeacd7cd51ed8fe&amp;Data=24")</f>
        <v>https://sed.admsakhalin.ru/Docs/Citizen/_layouts/15/eos/edbtransfer.ashx?SiteId=84ddafa0031f409e9b1dd96f91351621&amp;WebId=b44a2e8f6bd940ffb8577ce52c7585e0&amp;ListId=fd8a59b5757749e6848a491ebc731a91&amp;ItemId=54348&amp;ItemGuid=3f127580fca449d9abeacd7cd51ed8fe&amp;Data=24</v>
      </c>
    </row>
    <row r="101" spans="1:7" x14ac:dyDescent="0.25">
      <c r="A101" t="s">
        <v>19</v>
      </c>
      <c r="B101" t="s">
        <v>140</v>
      </c>
      <c r="C101" t="s">
        <v>292</v>
      </c>
      <c r="D101" t="s">
        <v>293</v>
      </c>
      <c r="E101" t="s">
        <v>294</v>
      </c>
      <c r="F101" t="str">
        <f t="shared" si="0"/>
        <v>Обращения граждан МО Ногликский ГО</v>
      </c>
      <c r="G101" s="10" t="str">
        <f>HYPERLINK("https://sed.admsakhalin.ru/Docs/Citizen/_layouts/15/eos/edbtransfer.ashx?SiteId=84ddafa0031f409e9b1dd96f91351621&amp;WebId=b44a2e8f6bd940ffb8577ce52c7585e0&amp;ListId=fd8a59b5757749e6848a491ebc731a91&amp;ItemId=56322&amp;ItemGuid=e75b844236294348ae26cdc9be5c7676&amp;Data=24","https://sed.admsakhalin.ru/Docs/Citizen/_layouts/15/eos/edbtransfer.ashx?SiteId=84ddafa0031f409e9b1dd96f91351621&amp;WebId=b44a2e8f6bd940ffb8577ce52c7585e0&amp;ListId=fd8a59b5757749e6848a491ebc731a91&amp;ItemId=56322&amp;ItemGuid=e75b844236294348ae26cdc9be5c7676&amp;Data=24")</f>
        <v>https://sed.admsakhalin.ru/Docs/Citizen/_layouts/15/eos/edbtransfer.ashx?SiteId=84ddafa0031f409e9b1dd96f91351621&amp;WebId=b44a2e8f6bd940ffb8577ce52c7585e0&amp;ListId=fd8a59b5757749e6848a491ebc731a91&amp;ItemId=56322&amp;ItemGuid=e75b844236294348ae26cdc9be5c7676&amp;Data=24</v>
      </c>
    </row>
    <row r="102" spans="1:7" x14ac:dyDescent="0.25">
      <c r="A102" t="s">
        <v>19</v>
      </c>
      <c r="B102" t="s">
        <v>295</v>
      </c>
      <c r="C102" t="s">
        <v>296</v>
      </c>
      <c r="D102" t="s">
        <v>297</v>
      </c>
      <c r="E102" t="s">
        <v>298</v>
      </c>
      <c r="F102" t="str">
        <f t="shared" si="0"/>
        <v>Обращения граждан МО Ногликский ГО</v>
      </c>
      <c r="G102" s="10" t="str">
        <f>HYPERLINK("https://sed.admsakhalin.ru/Docs/Citizen/_layouts/15/eos/edbtransfer.ashx?SiteId=84ddafa0031f409e9b1dd96f91351621&amp;WebId=b44a2e8f6bd940ffb8577ce52c7585e0&amp;ListId=fd8a59b5757749e6848a491ebc731a91&amp;ItemId=55584&amp;ItemGuid=f367a0af7d1940edb8ae49c74a4fefec&amp;Data=24","https://sed.admsakhalin.ru/Docs/Citizen/_layouts/15/eos/edbtransfer.ashx?SiteId=84ddafa0031f409e9b1dd96f91351621&amp;WebId=b44a2e8f6bd940ffb8577ce52c7585e0&amp;ListId=fd8a59b5757749e6848a491ebc731a91&amp;ItemId=55584&amp;ItemGuid=f367a0af7d1940edb8ae49c74a4fefec&amp;Data=24")</f>
        <v>https://sed.admsakhalin.ru/Docs/Citizen/_layouts/15/eos/edbtransfer.ashx?SiteId=84ddafa0031f409e9b1dd96f91351621&amp;WebId=b44a2e8f6bd940ffb8577ce52c7585e0&amp;ListId=fd8a59b5757749e6848a491ebc731a91&amp;ItemId=55584&amp;ItemGuid=f367a0af7d1940edb8ae49c74a4fefec&amp;Data=24</v>
      </c>
    </row>
    <row r="103" spans="1:7" x14ac:dyDescent="0.25">
      <c r="A103" t="s">
        <v>19</v>
      </c>
      <c r="B103" t="s">
        <v>110</v>
      </c>
      <c r="C103" t="s">
        <v>299</v>
      </c>
      <c r="D103" t="s">
        <v>300</v>
      </c>
      <c r="E103" t="s">
        <v>123</v>
      </c>
      <c r="F103" t="str">
        <f t="shared" si="0"/>
        <v>Обращения граждан МО Ногликский ГО</v>
      </c>
      <c r="G103" s="10" t="str">
        <f>HYPERLINK("https://sed.admsakhalin.ru/Docs/Citizen/_layouts/15/eos/edbtransfer.ashx?SiteId=84ddafa0031f409e9b1dd96f91351621&amp;WebId=b44a2e8f6bd940ffb8577ce52c7585e0&amp;ListId=fd8a59b5757749e6848a491ebc731a91&amp;ItemId=56120&amp;ItemGuid=bccb3a98b6634fc5afafd1dd9695e45a&amp;Data=24","https://sed.admsakhalin.ru/Docs/Citizen/_layouts/15/eos/edbtransfer.ashx?SiteId=84ddafa0031f409e9b1dd96f91351621&amp;WebId=b44a2e8f6bd940ffb8577ce52c7585e0&amp;ListId=fd8a59b5757749e6848a491ebc731a91&amp;ItemId=56120&amp;ItemGuid=bccb3a98b6634fc5afafd1dd9695e45a&amp;Data=24")</f>
        <v>https://sed.admsakhalin.ru/Docs/Citizen/_layouts/15/eos/edbtransfer.ashx?SiteId=84ddafa0031f409e9b1dd96f91351621&amp;WebId=b44a2e8f6bd940ffb8577ce52c7585e0&amp;ListId=fd8a59b5757749e6848a491ebc731a91&amp;ItemId=56120&amp;ItemGuid=bccb3a98b6634fc5afafd1dd9695e45a&amp;Data=24</v>
      </c>
    </row>
    <row r="104" spans="1:7" x14ac:dyDescent="0.25">
      <c r="A104" t="s">
        <v>19</v>
      </c>
      <c r="B104" t="s">
        <v>28</v>
      </c>
      <c r="C104" t="s">
        <v>301</v>
      </c>
      <c r="D104" t="s">
        <v>302</v>
      </c>
      <c r="E104" t="s">
        <v>303</v>
      </c>
      <c r="F104" t="str">
        <f t="shared" si="0"/>
        <v>Обращения граждан МО Ногликский ГО</v>
      </c>
      <c r="G104" s="10" t="str">
        <f>HYPERLINK("https://sed.admsakhalin.ru/Docs/Citizen/_layouts/15/eos/edbtransfer.ashx?SiteId=84ddafa0031f409e9b1dd96f91351621&amp;WebId=b44a2e8f6bd940ffb8577ce52c7585e0&amp;ListId=fd8a59b5757749e6848a491ebc731a91&amp;ItemId=57299&amp;ItemGuid=c8d818328d0d4fb09633d425f56e3059&amp;Data=24","https://sed.admsakhalin.ru/Docs/Citizen/_layouts/15/eos/edbtransfer.ashx?SiteId=84ddafa0031f409e9b1dd96f91351621&amp;WebId=b44a2e8f6bd940ffb8577ce52c7585e0&amp;ListId=fd8a59b5757749e6848a491ebc731a91&amp;ItemId=57299&amp;ItemGuid=c8d818328d0d4fb09633d425f56e3059&amp;Data=24")</f>
        <v>https://sed.admsakhalin.ru/Docs/Citizen/_layouts/15/eos/edbtransfer.ashx?SiteId=84ddafa0031f409e9b1dd96f91351621&amp;WebId=b44a2e8f6bd940ffb8577ce52c7585e0&amp;ListId=fd8a59b5757749e6848a491ebc731a91&amp;ItemId=57299&amp;ItemGuid=c8d818328d0d4fb09633d425f56e3059&amp;Data=24</v>
      </c>
    </row>
    <row r="105" spans="1:7" x14ac:dyDescent="0.25">
      <c r="A105" t="s">
        <v>19</v>
      </c>
      <c r="B105" t="s">
        <v>149</v>
      </c>
      <c r="C105" t="s">
        <v>304</v>
      </c>
      <c r="D105" t="s">
        <v>305</v>
      </c>
      <c r="E105" t="s">
        <v>306</v>
      </c>
      <c r="F105" t="str">
        <f t="shared" si="0"/>
        <v>Обращения граждан МО Ногликский ГО</v>
      </c>
      <c r="G105" s="10" t="str">
        <f>HYPERLINK("https://sed.admsakhalin.ru/Docs/Citizen/_layouts/15/eos/edbtransfer.ashx?SiteId=84ddafa0031f409e9b1dd96f91351621&amp;WebId=b44a2e8f6bd940ffb8577ce52c7585e0&amp;ListId=fd8a59b5757749e6848a491ebc731a91&amp;ItemId=56645&amp;ItemGuid=e171770082a74a309681d61421cd191d&amp;Data=24","https://sed.admsakhalin.ru/Docs/Citizen/_layouts/15/eos/edbtransfer.ashx?SiteId=84ddafa0031f409e9b1dd96f91351621&amp;WebId=b44a2e8f6bd940ffb8577ce52c7585e0&amp;ListId=fd8a59b5757749e6848a491ebc731a91&amp;ItemId=56645&amp;ItemGuid=e171770082a74a309681d61421cd191d&amp;Data=24")</f>
        <v>https://sed.admsakhalin.ru/Docs/Citizen/_layouts/15/eos/edbtransfer.ashx?SiteId=84ddafa0031f409e9b1dd96f91351621&amp;WebId=b44a2e8f6bd940ffb8577ce52c7585e0&amp;ListId=fd8a59b5757749e6848a491ebc731a91&amp;ItemId=56645&amp;ItemGuid=e171770082a74a309681d61421cd191d&amp;Data=24</v>
      </c>
    </row>
    <row r="106" spans="1:7" x14ac:dyDescent="0.25">
      <c r="A106" t="s">
        <v>19</v>
      </c>
      <c r="B106" t="s">
        <v>137</v>
      </c>
      <c r="C106" t="s">
        <v>307</v>
      </c>
      <c r="D106" t="s">
        <v>308</v>
      </c>
      <c r="E106" t="s">
        <v>309</v>
      </c>
      <c r="F106" t="str">
        <f t="shared" si="0"/>
        <v>Обращения граждан МО Ногликский ГО</v>
      </c>
      <c r="G106" s="10" t="str">
        <f>HYPERLINK("https://sed.admsakhalin.ru/Docs/Citizen/_layouts/15/eos/edbtransfer.ashx?SiteId=84ddafa0031f409e9b1dd96f91351621&amp;WebId=b44a2e8f6bd940ffb8577ce52c7585e0&amp;ListId=fd8a59b5757749e6848a491ebc731a91&amp;ItemId=55478&amp;ItemGuid=69245cdf26c64221a30748f83f4d4d96&amp;Data=24","https://sed.admsakhalin.ru/Docs/Citizen/_layouts/15/eos/edbtransfer.ashx?SiteId=84ddafa0031f409e9b1dd96f91351621&amp;WebId=b44a2e8f6bd940ffb8577ce52c7585e0&amp;ListId=fd8a59b5757749e6848a491ebc731a91&amp;ItemId=55478&amp;ItemGuid=69245cdf26c64221a30748f83f4d4d96&amp;Data=24")</f>
        <v>https://sed.admsakhalin.ru/Docs/Citizen/_layouts/15/eos/edbtransfer.ashx?SiteId=84ddafa0031f409e9b1dd96f91351621&amp;WebId=b44a2e8f6bd940ffb8577ce52c7585e0&amp;ListId=fd8a59b5757749e6848a491ebc731a91&amp;ItemId=55478&amp;ItemGuid=69245cdf26c64221a30748f83f4d4d96&amp;Data=24</v>
      </c>
    </row>
    <row r="107" spans="1:7" x14ac:dyDescent="0.25">
      <c r="A107" t="s">
        <v>19</v>
      </c>
      <c r="B107" t="s">
        <v>310</v>
      </c>
      <c r="C107" t="s">
        <v>311</v>
      </c>
      <c r="D107" t="s">
        <v>312</v>
      </c>
      <c r="E107" t="s">
        <v>313</v>
      </c>
      <c r="F107" t="str">
        <f t="shared" si="0"/>
        <v>Обращения граждан МО Ногликский ГО</v>
      </c>
      <c r="G107" s="10" t="str">
        <f>HYPERLINK("https://sed.admsakhalin.ru/Docs/Citizen/_layouts/15/eos/edbtransfer.ashx?SiteId=84ddafa0031f409e9b1dd96f91351621&amp;WebId=b44a2e8f6bd940ffb8577ce52c7585e0&amp;ListId=fd8a59b5757749e6848a491ebc731a91&amp;ItemId=57645&amp;ItemGuid=bcab50f931054c3dae8ad7a3b4091e87&amp;Data=24","https://sed.admsakhalin.ru/Docs/Citizen/_layouts/15/eos/edbtransfer.ashx?SiteId=84ddafa0031f409e9b1dd96f91351621&amp;WebId=b44a2e8f6bd940ffb8577ce52c7585e0&amp;ListId=fd8a59b5757749e6848a491ebc731a91&amp;ItemId=57645&amp;ItemGuid=bcab50f931054c3dae8ad7a3b4091e87&amp;Data=24")</f>
        <v>https://sed.admsakhalin.ru/Docs/Citizen/_layouts/15/eos/edbtransfer.ashx?SiteId=84ddafa0031f409e9b1dd96f91351621&amp;WebId=b44a2e8f6bd940ffb8577ce52c7585e0&amp;ListId=fd8a59b5757749e6848a491ebc731a91&amp;ItemId=57645&amp;ItemGuid=bcab50f931054c3dae8ad7a3b4091e87&amp;Data=24</v>
      </c>
    </row>
    <row r="108" spans="1:7" x14ac:dyDescent="0.25">
      <c r="A108" t="s">
        <v>19</v>
      </c>
      <c r="B108" t="s">
        <v>28</v>
      </c>
      <c r="C108" t="s">
        <v>314</v>
      </c>
      <c r="D108" t="s">
        <v>30</v>
      </c>
      <c r="E108" t="s">
        <v>31</v>
      </c>
      <c r="F108" t="str">
        <f t="shared" si="0"/>
        <v>Обращения граждан МО Ногликский ГО</v>
      </c>
      <c r="G108" s="10" t="str">
        <f>HYPERLINK("https://sed.admsakhalin.ru/Docs/Citizen/_layouts/15/eos/edbtransfer.ashx?SiteId=84ddafa0031f409e9b1dd96f91351621&amp;WebId=b44a2e8f6bd940ffb8577ce52c7585e0&amp;ListId=fd8a59b5757749e6848a491ebc731a91&amp;ItemId=52710&amp;ItemGuid=7b64adeed13a4dc697b1d94728e29e06&amp;Data=24","https://sed.admsakhalin.ru/Docs/Citizen/_layouts/15/eos/edbtransfer.ashx?SiteId=84ddafa0031f409e9b1dd96f91351621&amp;WebId=b44a2e8f6bd940ffb8577ce52c7585e0&amp;ListId=fd8a59b5757749e6848a491ebc731a91&amp;ItemId=52710&amp;ItemGuid=7b64adeed13a4dc697b1d94728e29e06&amp;Data=24")</f>
        <v>https://sed.admsakhalin.ru/Docs/Citizen/_layouts/15/eos/edbtransfer.ashx?SiteId=84ddafa0031f409e9b1dd96f91351621&amp;WebId=b44a2e8f6bd940ffb8577ce52c7585e0&amp;ListId=fd8a59b5757749e6848a491ebc731a91&amp;ItemId=52710&amp;ItemGuid=7b64adeed13a4dc697b1d94728e29e06&amp;Data=24</v>
      </c>
    </row>
    <row r="109" spans="1:7" x14ac:dyDescent="0.25">
      <c r="A109" t="s">
        <v>19</v>
      </c>
      <c r="B109" t="s">
        <v>32</v>
      </c>
      <c r="C109" t="s">
        <v>315</v>
      </c>
      <c r="D109" t="s">
        <v>54</v>
      </c>
      <c r="E109" t="s">
        <v>35</v>
      </c>
      <c r="F109" t="str">
        <f t="shared" si="0"/>
        <v>Обращения граждан МО Ногликский ГО</v>
      </c>
      <c r="G109" s="10" t="str">
        <f>HYPERLINK("https://sed.admsakhalin.ru/Docs/Citizen/_layouts/15/eos/edbtransfer.ashx?SiteId=84ddafa0031f409e9b1dd96f91351621&amp;WebId=b44a2e8f6bd940ffb8577ce52c7585e0&amp;ListId=fd8a59b5757749e6848a491ebc731a91&amp;ItemId=52464&amp;ItemGuid=8a01ccea48f140f29938d9fd96555e18&amp;Data=24","https://sed.admsakhalin.ru/Docs/Citizen/_layouts/15/eos/edbtransfer.ashx?SiteId=84ddafa0031f409e9b1dd96f91351621&amp;WebId=b44a2e8f6bd940ffb8577ce52c7585e0&amp;ListId=fd8a59b5757749e6848a491ebc731a91&amp;ItemId=52464&amp;ItemGuid=8a01ccea48f140f29938d9fd96555e18&amp;Data=24")</f>
        <v>https://sed.admsakhalin.ru/Docs/Citizen/_layouts/15/eos/edbtransfer.ashx?SiteId=84ddafa0031f409e9b1dd96f91351621&amp;WebId=b44a2e8f6bd940ffb8577ce52c7585e0&amp;ListId=fd8a59b5757749e6848a491ebc731a91&amp;ItemId=52464&amp;ItemGuid=8a01ccea48f140f29938d9fd96555e18&amp;Data=24</v>
      </c>
    </row>
    <row r="110" spans="1:7" x14ac:dyDescent="0.25">
      <c r="A110" t="s">
        <v>19</v>
      </c>
      <c r="B110" t="s">
        <v>24</v>
      </c>
      <c r="C110" t="s">
        <v>316</v>
      </c>
      <c r="D110" t="s">
        <v>107</v>
      </c>
      <c r="E110" t="s">
        <v>317</v>
      </c>
      <c r="F110" t="str">
        <f t="shared" si="0"/>
        <v>Обращения граждан МО Ногликский ГО</v>
      </c>
      <c r="G110" s="10" t="str">
        <f>HYPERLINK("https://sed.admsakhalin.ru/Docs/Citizen/_layouts/15/eos/edbtransfer.ashx?SiteId=84ddafa0031f409e9b1dd96f91351621&amp;WebId=b44a2e8f6bd940ffb8577ce52c7585e0&amp;ListId=fd8a59b5757749e6848a491ebc731a91&amp;ItemId=56580&amp;ItemGuid=9a23685b9c994b8fbd0adb0bba1da090&amp;Data=24","https://sed.admsakhalin.ru/Docs/Citizen/_layouts/15/eos/edbtransfer.ashx?SiteId=84ddafa0031f409e9b1dd96f91351621&amp;WebId=b44a2e8f6bd940ffb8577ce52c7585e0&amp;ListId=fd8a59b5757749e6848a491ebc731a91&amp;ItemId=56580&amp;ItemGuid=9a23685b9c994b8fbd0adb0bba1da090&amp;Data=24")</f>
        <v>https://sed.admsakhalin.ru/Docs/Citizen/_layouts/15/eos/edbtransfer.ashx?SiteId=84ddafa0031f409e9b1dd96f91351621&amp;WebId=b44a2e8f6bd940ffb8577ce52c7585e0&amp;ListId=fd8a59b5757749e6848a491ebc731a91&amp;ItemId=56580&amp;ItemGuid=9a23685b9c994b8fbd0adb0bba1da090&amp;Data=24</v>
      </c>
    </row>
    <row r="111" spans="1:7" x14ac:dyDescent="0.25">
      <c r="A111" t="s">
        <v>19</v>
      </c>
      <c r="B111" t="s">
        <v>79</v>
      </c>
      <c r="C111" t="s">
        <v>318</v>
      </c>
      <c r="D111" t="s">
        <v>54</v>
      </c>
      <c r="E111" t="s">
        <v>319</v>
      </c>
      <c r="F111" t="str">
        <f t="shared" si="0"/>
        <v>Обращения граждан МО Ногликский ГО</v>
      </c>
      <c r="G111" s="10" t="str">
        <f>HYPERLINK("https://sed.admsakhalin.ru/Docs/Citizen/_layouts/15/eos/edbtransfer.ashx?SiteId=84ddafa0031f409e9b1dd96f91351621&amp;WebId=b44a2e8f6bd940ffb8577ce52c7585e0&amp;ListId=fd8a59b5757749e6848a491ebc731a91&amp;ItemId=52463&amp;ItemGuid=fa2d1268a3924bfebdeeddee0bb747a2&amp;Data=24","https://sed.admsakhalin.ru/Docs/Citizen/_layouts/15/eos/edbtransfer.ashx?SiteId=84ddafa0031f409e9b1dd96f91351621&amp;WebId=b44a2e8f6bd940ffb8577ce52c7585e0&amp;ListId=fd8a59b5757749e6848a491ebc731a91&amp;ItemId=52463&amp;ItemGuid=fa2d1268a3924bfebdeeddee0bb747a2&amp;Data=24")</f>
        <v>https://sed.admsakhalin.ru/Docs/Citizen/_layouts/15/eos/edbtransfer.ashx?SiteId=84ddafa0031f409e9b1dd96f91351621&amp;WebId=b44a2e8f6bd940ffb8577ce52c7585e0&amp;ListId=fd8a59b5757749e6848a491ebc731a91&amp;ItemId=52463&amp;ItemGuid=fa2d1268a3924bfebdeeddee0bb747a2&amp;Data=24</v>
      </c>
    </row>
    <row r="112" spans="1:7" x14ac:dyDescent="0.25">
      <c r="A112" t="s">
        <v>19</v>
      </c>
      <c r="B112" t="s">
        <v>45</v>
      </c>
      <c r="C112" t="s">
        <v>320</v>
      </c>
      <c r="D112" t="s">
        <v>81</v>
      </c>
      <c r="E112" t="s">
        <v>321</v>
      </c>
      <c r="F112" t="str">
        <f t="shared" si="0"/>
        <v>Обращения граждан МО Ногликский ГО</v>
      </c>
      <c r="G112" s="10" t="str">
        <f>HYPERLINK("https://sed.admsakhalin.ru/Docs/Citizen/_layouts/15/eos/edbtransfer.ashx?SiteId=84ddafa0031f409e9b1dd96f91351621&amp;WebId=b44a2e8f6bd940ffb8577ce52c7585e0&amp;ListId=fd8a59b5757749e6848a491ebc731a91&amp;ItemId=51908&amp;ItemGuid=6e60e49f72b747359968de9dd5448c3a&amp;Data=24","https://sed.admsakhalin.ru/Docs/Citizen/_layouts/15/eos/edbtransfer.ashx?SiteId=84ddafa0031f409e9b1dd96f91351621&amp;WebId=b44a2e8f6bd940ffb8577ce52c7585e0&amp;ListId=fd8a59b5757749e6848a491ebc731a91&amp;ItemId=51908&amp;ItemGuid=6e60e49f72b747359968de9dd5448c3a&amp;Data=24")</f>
        <v>https://sed.admsakhalin.ru/Docs/Citizen/_layouts/15/eos/edbtransfer.ashx?SiteId=84ddafa0031f409e9b1dd96f91351621&amp;WebId=b44a2e8f6bd940ffb8577ce52c7585e0&amp;ListId=fd8a59b5757749e6848a491ebc731a91&amp;ItemId=51908&amp;ItemGuid=6e60e49f72b747359968de9dd5448c3a&amp;Data=24</v>
      </c>
    </row>
    <row r="113" spans="1:7" x14ac:dyDescent="0.25">
      <c r="A113" t="s">
        <v>19</v>
      </c>
      <c r="B113" t="s">
        <v>20</v>
      </c>
      <c r="C113" t="s">
        <v>322</v>
      </c>
      <c r="D113" t="s">
        <v>323</v>
      </c>
      <c r="E113" t="s">
        <v>173</v>
      </c>
      <c r="F113" t="str">
        <f t="shared" si="0"/>
        <v>Обращения граждан МО Ногликский ГО</v>
      </c>
      <c r="G113" s="10" t="str">
        <f>HYPERLINK("https://sed.admsakhalin.ru/Docs/Citizen/_layouts/15/eos/edbtransfer.ashx?SiteId=84ddafa0031f409e9b1dd96f91351621&amp;WebId=b44a2e8f6bd940ffb8577ce52c7585e0&amp;ListId=fd8a59b5757749e6848a491ebc731a91&amp;ItemId=54211&amp;ItemGuid=fc4e4240bd76478d8b20deb7c4854067&amp;Data=24","https://sed.admsakhalin.ru/Docs/Citizen/_layouts/15/eos/edbtransfer.ashx?SiteId=84ddafa0031f409e9b1dd96f91351621&amp;WebId=b44a2e8f6bd940ffb8577ce52c7585e0&amp;ListId=fd8a59b5757749e6848a491ebc731a91&amp;ItemId=54211&amp;ItemGuid=fc4e4240bd76478d8b20deb7c4854067&amp;Data=24")</f>
        <v>https://sed.admsakhalin.ru/Docs/Citizen/_layouts/15/eos/edbtransfer.ashx?SiteId=84ddafa0031f409e9b1dd96f91351621&amp;WebId=b44a2e8f6bd940ffb8577ce52c7585e0&amp;ListId=fd8a59b5757749e6848a491ebc731a91&amp;ItemId=54211&amp;ItemGuid=fc4e4240bd76478d8b20deb7c4854067&amp;Data=24</v>
      </c>
    </row>
    <row r="114" spans="1:7" x14ac:dyDescent="0.25">
      <c r="A114" t="s">
        <v>19</v>
      </c>
      <c r="B114" t="s">
        <v>79</v>
      </c>
      <c r="C114" t="s">
        <v>324</v>
      </c>
      <c r="D114" t="s">
        <v>81</v>
      </c>
      <c r="E114" t="s">
        <v>325</v>
      </c>
      <c r="F114" t="str">
        <f t="shared" si="0"/>
        <v>Обращения граждан МО Ногликский ГО</v>
      </c>
      <c r="G114" s="10" t="str">
        <f>HYPERLINK("https://sed.admsakhalin.ru/Docs/Citizen/_layouts/15/eos/edbtransfer.ashx?SiteId=84ddafa0031f409e9b1dd96f91351621&amp;WebId=b44a2e8f6bd940ffb8577ce52c7585e0&amp;ListId=fd8a59b5757749e6848a491ebc731a91&amp;ItemId=51911&amp;ItemGuid=15a79863c3474dc49328df230dfad04f&amp;Data=24","https://sed.admsakhalin.ru/Docs/Citizen/_layouts/15/eos/edbtransfer.ashx?SiteId=84ddafa0031f409e9b1dd96f91351621&amp;WebId=b44a2e8f6bd940ffb8577ce52c7585e0&amp;ListId=fd8a59b5757749e6848a491ebc731a91&amp;ItemId=51911&amp;ItemGuid=15a79863c3474dc49328df230dfad04f&amp;Data=24")</f>
        <v>https://sed.admsakhalin.ru/Docs/Citizen/_layouts/15/eos/edbtransfer.ashx?SiteId=84ddafa0031f409e9b1dd96f91351621&amp;WebId=b44a2e8f6bd940ffb8577ce52c7585e0&amp;ListId=fd8a59b5757749e6848a491ebc731a91&amp;ItemId=51911&amp;ItemGuid=15a79863c3474dc49328df230dfad04f&amp;Data=24</v>
      </c>
    </row>
    <row r="115" spans="1:7" x14ac:dyDescent="0.25">
      <c r="A115" t="s">
        <v>19</v>
      </c>
      <c r="B115" t="s">
        <v>326</v>
      </c>
      <c r="C115" t="s">
        <v>327</v>
      </c>
      <c r="D115" t="s">
        <v>328</v>
      </c>
      <c r="E115" t="s">
        <v>329</v>
      </c>
      <c r="F115" t="str">
        <f t="shared" si="0"/>
        <v>Обращения граждан МО Ногликский ГО</v>
      </c>
      <c r="G115" s="10" t="str">
        <f>HYPERLINK("https://sed.admsakhalin.ru/Docs/Citizen/_layouts/15/eos/edbtransfer.ashx?SiteId=84ddafa0031f409e9b1dd96f91351621&amp;WebId=b44a2e8f6bd940ffb8577ce52c7585e0&amp;ListId=fd8a59b5757749e6848a491ebc731a91&amp;ItemId=53982&amp;ItemGuid=e9ee4090994c41cba72e4420df3bd9d7&amp;Data=24","https://sed.admsakhalin.ru/Docs/Citizen/_layouts/15/eos/edbtransfer.ashx?SiteId=84ddafa0031f409e9b1dd96f91351621&amp;WebId=b44a2e8f6bd940ffb8577ce52c7585e0&amp;ListId=fd8a59b5757749e6848a491ebc731a91&amp;ItemId=53982&amp;ItemGuid=e9ee4090994c41cba72e4420df3bd9d7&amp;Data=24")</f>
        <v>https://sed.admsakhalin.ru/Docs/Citizen/_layouts/15/eos/edbtransfer.ashx?SiteId=84ddafa0031f409e9b1dd96f91351621&amp;WebId=b44a2e8f6bd940ffb8577ce52c7585e0&amp;ListId=fd8a59b5757749e6848a491ebc731a91&amp;ItemId=53982&amp;ItemGuid=e9ee4090994c41cba72e4420df3bd9d7&amp;Data=24</v>
      </c>
    </row>
    <row r="116" spans="1:7" x14ac:dyDescent="0.25">
      <c r="A116" t="s">
        <v>19</v>
      </c>
      <c r="B116" t="s">
        <v>32</v>
      </c>
      <c r="C116" t="s">
        <v>330</v>
      </c>
      <c r="D116" t="s">
        <v>331</v>
      </c>
      <c r="E116" t="s">
        <v>332</v>
      </c>
      <c r="F116" t="str">
        <f t="shared" si="0"/>
        <v>Обращения граждан МО Ногликский ГО</v>
      </c>
      <c r="G116" s="10" t="str">
        <f>HYPERLINK("https://sed.admsakhalin.ru/Docs/Citizen/_layouts/15/eos/edbtransfer.ashx?SiteId=84ddafa0031f409e9b1dd96f91351621&amp;WebId=b44a2e8f6bd940ffb8577ce52c7585e0&amp;ListId=fd8a59b5757749e6848a491ebc731a91&amp;ItemId=52782&amp;ItemGuid=23f602b1ca4143c1bf46e1e7e3cb57ff&amp;Data=24","https://sed.admsakhalin.ru/Docs/Citizen/_layouts/15/eos/edbtransfer.ashx?SiteId=84ddafa0031f409e9b1dd96f91351621&amp;WebId=b44a2e8f6bd940ffb8577ce52c7585e0&amp;ListId=fd8a59b5757749e6848a491ebc731a91&amp;ItemId=52782&amp;ItemGuid=23f602b1ca4143c1bf46e1e7e3cb57ff&amp;Data=24")</f>
        <v>https://sed.admsakhalin.ru/Docs/Citizen/_layouts/15/eos/edbtransfer.ashx?SiteId=84ddafa0031f409e9b1dd96f91351621&amp;WebId=b44a2e8f6bd940ffb8577ce52c7585e0&amp;ListId=fd8a59b5757749e6848a491ebc731a91&amp;ItemId=52782&amp;ItemGuid=23f602b1ca4143c1bf46e1e7e3cb57ff&amp;Data=24</v>
      </c>
    </row>
    <row r="117" spans="1:7" x14ac:dyDescent="0.25">
      <c r="A117" t="s">
        <v>19</v>
      </c>
      <c r="B117" t="s">
        <v>174</v>
      </c>
      <c r="C117" t="s">
        <v>333</v>
      </c>
      <c r="D117" t="s">
        <v>107</v>
      </c>
      <c r="E117" t="s">
        <v>334</v>
      </c>
      <c r="F117" t="str">
        <f t="shared" si="0"/>
        <v>Обращения граждан МО Ногликский ГО</v>
      </c>
      <c r="G117" s="10" t="str">
        <f>HYPERLINK("https://sed.admsakhalin.ru/Docs/Citizen/_layouts/15/eos/edbtransfer.ashx?SiteId=84ddafa0031f409e9b1dd96f91351621&amp;WebId=b44a2e8f6bd940ffb8577ce52c7585e0&amp;ListId=fd8a59b5757749e6848a491ebc731a91&amp;ItemId=56578&amp;ItemGuid=232f65d2fd27477ba015e445c019b788&amp;Data=24","https://sed.admsakhalin.ru/Docs/Citizen/_layouts/15/eos/edbtransfer.ashx?SiteId=84ddafa0031f409e9b1dd96f91351621&amp;WebId=b44a2e8f6bd940ffb8577ce52c7585e0&amp;ListId=fd8a59b5757749e6848a491ebc731a91&amp;ItemId=56578&amp;ItemGuid=232f65d2fd27477ba015e445c019b788&amp;Data=24")</f>
        <v>https://sed.admsakhalin.ru/Docs/Citizen/_layouts/15/eos/edbtransfer.ashx?SiteId=84ddafa0031f409e9b1dd96f91351621&amp;WebId=b44a2e8f6bd940ffb8577ce52c7585e0&amp;ListId=fd8a59b5757749e6848a491ebc731a91&amp;ItemId=56578&amp;ItemGuid=232f65d2fd27477ba015e445c019b788&amp;Data=24</v>
      </c>
    </row>
    <row r="118" spans="1:7" x14ac:dyDescent="0.25">
      <c r="A118" t="s">
        <v>19</v>
      </c>
      <c r="B118" t="s">
        <v>79</v>
      </c>
      <c r="C118" t="s">
        <v>335</v>
      </c>
      <c r="D118" t="s">
        <v>71</v>
      </c>
      <c r="E118" t="s">
        <v>336</v>
      </c>
      <c r="F118" t="str">
        <f t="shared" si="0"/>
        <v>Обращения граждан МО Ногликский ГО</v>
      </c>
      <c r="G118" s="10" t="str">
        <f>HYPERLINK("https://sed.admsakhalin.ru/Docs/Citizen/_layouts/15/eos/edbtransfer.ashx?SiteId=84ddafa0031f409e9b1dd96f91351621&amp;WebId=b44a2e8f6bd940ffb8577ce52c7585e0&amp;ListId=fd8a59b5757749e6848a491ebc731a91&amp;ItemId=57010&amp;ItemGuid=ea1ca4a4b2184ff7a294e5a06f4f7f61&amp;Data=24","https://sed.admsakhalin.ru/Docs/Citizen/_layouts/15/eos/edbtransfer.ashx?SiteId=84ddafa0031f409e9b1dd96f91351621&amp;WebId=b44a2e8f6bd940ffb8577ce52c7585e0&amp;ListId=fd8a59b5757749e6848a491ebc731a91&amp;ItemId=57010&amp;ItemGuid=ea1ca4a4b2184ff7a294e5a06f4f7f61&amp;Data=24")</f>
        <v>https://sed.admsakhalin.ru/Docs/Citizen/_layouts/15/eos/edbtransfer.ashx?SiteId=84ddafa0031f409e9b1dd96f91351621&amp;WebId=b44a2e8f6bd940ffb8577ce52c7585e0&amp;ListId=fd8a59b5757749e6848a491ebc731a91&amp;ItemId=57010&amp;ItemGuid=ea1ca4a4b2184ff7a294e5a06f4f7f61&amp;Data=24</v>
      </c>
    </row>
    <row r="119" spans="1:7" x14ac:dyDescent="0.25">
      <c r="A119" t="s">
        <v>19</v>
      </c>
      <c r="B119" t="s">
        <v>337</v>
      </c>
      <c r="C119" t="s">
        <v>338</v>
      </c>
      <c r="D119" t="s">
        <v>339</v>
      </c>
      <c r="E119" t="s">
        <v>340</v>
      </c>
      <c r="F119" t="str">
        <f t="shared" si="0"/>
        <v>Обращения граждан МО Ногликский ГО</v>
      </c>
      <c r="G119" s="10" t="str">
        <f>HYPERLINK("https://sed.admsakhalin.ru/Docs/Citizen/_layouts/15/eos/edbtransfer.ashx?SiteId=84ddafa0031f409e9b1dd96f91351621&amp;WebId=b44a2e8f6bd940ffb8577ce52c7585e0&amp;ListId=fd8a59b5757749e6848a491ebc731a91&amp;ItemId=57398&amp;ItemGuid=269542c0e1344352ad91e6ae654267c0&amp;Data=24","https://sed.admsakhalin.ru/Docs/Citizen/_layouts/15/eos/edbtransfer.ashx?SiteId=84ddafa0031f409e9b1dd96f91351621&amp;WebId=b44a2e8f6bd940ffb8577ce52c7585e0&amp;ListId=fd8a59b5757749e6848a491ebc731a91&amp;ItemId=57398&amp;ItemGuid=269542c0e1344352ad91e6ae654267c0&amp;Data=24")</f>
        <v>https://sed.admsakhalin.ru/Docs/Citizen/_layouts/15/eos/edbtransfer.ashx?SiteId=84ddafa0031f409e9b1dd96f91351621&amp;WebId=b44a2e8f6bd940ffb8577ce52c7585e0&amp;ListId=fd8a59b5757749e6848a491ebc731a91&amp;ItemId=57398&amp;ItemGuid=269542c0e1344352ad91e6ae654267c0&amp;Data=24</v>
      </c>
    </row>
    <row r="120" spans="1:7" x14ac:dyDescent="0.25">
      <c r="A120" t="s">
        <v>19</v>
      </c>
      <c r="B120" t="s">
        <v>341</v>
      </c>
      <c r="C120" t="s">
        <v>342</v>
      </c>
      <c r="D120" t="s">
        <v>179</v>
      </c>
      <c r="E120" t="s">
        <v>343</v>
      </c>
      <c r="F120" t="str">
        <f t="shared" si="0"/>
        <v>Обращения граждан МО Ногликский ГО</v>
      </c>
      <c r="G120" s="10" t="str">
        <f>HYPERLINK("https://sed.admsakhalin.ru/Docs/Citizen/_layouts/15/eos/edbtransfer.ashx?SiteId=84ddafa0031f409e9b1dd96f91351621&amp;WebId=b44a2e8f6bd940ffb8577ce52c7585e0&amp;ListId=fd8a59b5757749e6848a491ebc731a91&amp;ItemId=54341&amp;ItemGuid=a65b09267cda4a1b8b31e8ed10648468&amp;Data=24","https://sed.admsakhalin.ru/Docs/Citizen/_layouts/15/eos/edbtransfer.ashx?SiteId=84ddafa0031f409e9b1dd96f91351621&amp;WebId=b44a2e8f6bd940ffb8577ce52c7585e0&amp;ListId=fd8a59b5757749e6848a491ebc731a91&amp;ItemId=54341&amp;ItemGuid=a65b09267cda4a1b8b31e8ed10648468&amp;Data=24")</f>
        <v>https://sed.admsakhalin.ru/Docs/Citizen/_layouts/15/eos/edbtransfer.ashx?SiteId=84ddafa0031f409e9b1dd96f91351621&amp;WebId=b44a2e8f6bd940ffb8577ce52c7585e0&amp;ListId=fd8a59b5757749e6848a491ebc731a91&amp;ItemId=54341&amp;ItemGuid=a65b09267cda4a1b8b31e8ed10648468&amp;Data=24</v>
      </c>
    </row>
    <row r="121" spans="1:7" x14ac:dyDescent="0.25">
      <c r="A121" t="s">
        <v>19</v>
      </c>
      <c r="B121" t="s">
        <v>38</v>
      </c>
      <c r="C121" t="s">
        <v>344</v>
      </c>
      <c r="D121" t="s">
        <v>71</v>
      </c>
      <c r="E121" t="s">
        <v>345</v>
      </c>
      <c r="F121" t="str">
        <f t="shared" si="0"/>
        <v>Обращения граждан МО Ногликский ГО</v>
      </c>
      <c r="G121" s="10" t="str">
        <f>HYPERLINK("https://sed.admsakhalin.ru/Docs/Citizen/_layouts/15/eos/edbtransfer.ashx?SiteId=84ddafa0031f409e9b1dd96f91351621&amp;WebId=b44a2e8f6bd940ffb8577ce52c7585e0&amp;ListId=fd8a59b5757749e6848a491ebc731a91&amp;ItemId=57021&amp;ItemGuid=addebe6bbabb4a2eb617eed5fc9b8ca3&amp;Data=24","https://sed.admsakhalin.ru/Docs/Citizen/_layouts/15/eos/edbtransfer.ashx?SiteId=84ddafa0031f409e9b1dd96f91351621&amp;WebId=b44a2e8f6bd940ffb8577ce52c7585e0&amp;ListId=fd8a59b5757749e6848a491ebc731a91&amp;ItemId=57021&amp;ItemGuid=addebe6bbabb4a2eb617eed5fc9b8ca3&amp;Data=24")</f>
        <v>https://sed.admsakhalin.ru/Docs/Citizen/_layouts/15/eos/edbtransfer.ashx?SiteId=84ddafa0031f409e9b1dd96f91351621&amp;WebId=b44a2e8f6bd940ffb8577ce52c7585e0&amp;ListId=fd8a59b5757749e6848a491ebc731a91&amp;ItemId=57021&amp;ItemGuid=addebe6bbabb4a2eb617eed5fc9b8ca3&amp;Data=24</v>
      </c>
    </row>
    <row r="122" spans="1:7" x14ac:dyDescent="0.25">
      <c r="A122" t="s">
        <v>19</v>
      </c>
      <c r="B122" t="s">
        <v>32</v>
      </c>
      <c r="C122" t="s">
        <v>346</v>
      </c>
      <c r="D122" t="s">
        <v>81</v>
      </c>
      <c r="E122" t="s">
        <v>35</v>
      </c>
      <c r="F122" t="str">
        <f t="shared" si="0"/>
        <v>Обращения граждан МО Ногликский ГО</v>
      </c>
      <c r="G122" s="10" t="str">
        <f>HYPERLINK("https://sed.admsakhalin.ru/Docs/Citizen/_layouts/15/eos/edbtransfer.ashx?SiteId=84ddafa0031f409e9b1dd96f91351621&amp;WebId=b44a2e8f6bd940ffb8577ce52c7585e0&amp;ListId=fd8a59b5757749e6848a491ebc731a91&amp;ItemId=51900&amp;ItemGuid=92c826fdac0541c9b970ef3d12410ca3&amp;Data=24","https://sed.admsakhalin.ru/Docs/Citizen/_layouts/15/eos/edbtransfer.ashx?SiteId=84ddafa0031f409e9b1dd96f91351621&amp;WebId=b44a2e8f6bd940ffb8577ce52c7585e0&amp;ListId=fd8a59b5757749e6848a491ebc731a91&amp;ItemId=51900&amp;ItemGuid=92c826fdac0541c9b970ef3d12410ca3&amp;Data=24")</f>
        <v>https://sed.admsakhalin.ru/Docs/Citizen/_layouts/15/eos/edbtransfer.ashx?SiteId=84ddafa0031f409e9b1dd96f91351621&amp;WebId=b44a2e8f6bd940ffb8577ce52c7585e0&amp;ListId=fd8a59b5757749e6848a491ebc731a91&amp;ItemId=51900&amp;ItemGuid=92c826fdac0541c9b970ef3d12410ca3&amp;Data=24</v>
      </c>
    </row>
    <row r="123" spans="1:7" x14ac:dyDescent="0.25">
      <c r="A123" t="s">
        <v>19</v>
      </c>
      <c r="B123" t="s">
        <v>32</v>
      </c>
      <c r="C123" t="s">
        <v>347</v>
      </c>
      <c r="D123" t="s">
        <v>71</v>
      </c>
      <c r="E123" t="s">
        <v>35</v>
      </c>
      <c r="F123" t="str">
        <f t="shared" si="0"/>
        <v>Обращения граждан МО Ногликский ГО</v>
      </c>
      <c r="G123" s="10" t="str">
        <f>HYPERLINK("https://sed.admsakhalin.ru/Docs/Citizen/_layouts/15/eos/edbtransfer.ashx?SiteId=84ddafa0031f409e9b1dd96f91351621&amp;WebId=b44a2e8f6bd940ffb8577ce52c7585e0&amp;ListId=fd8a59b5757749e6848a491ebc731a91&amp;ItemId=57038&amp;ItemGuid=a3e9482e9d704a1d877bf0402ef26946&amp;Data=24","https://sed.admsakhalin.ru/Docs/Citizen/_layouts/15/eos/edbtransfer.ashx?SiteId=84ddafa0031f409e9b1dd96f91351621&amp;WebId=b44a2e8f6bd940ffb8577ce52c7585e0&amp;ListId=fd8a59b5757749e6848a491ebc731a91&amp;ItemId=57038&amp;ItemGuid=a3e9482e9d704a1d877bf0402ef26946&amp;Data=24")</f>
        <v>https://sed.admsakhalin.ru/Docs/Citizen/_layouts/15/eos/edbtransfer.ashx?SiteId=84ddafa0031f409e9b1dd96f91351621&amp;WebId=b44a2e8f6bd940ffb8577ce52c7585e0&amp;ListId=fd8a59b5757749e6848a491ebc731a91&amp;ItemId=57038&amp;ItemGuid=a3e9482e9d704a1d877bf0402ef26946&amp;Data=24</v>
      </c>
    </row>
    <row r="124" spans="1:7" x14ac:dyDescent="0.25">
      <c r="A124" t="s">
        <v>19</v>
      </c>
      <c r="B124" t="s">
        <v>110</v>
      </c>
      <c r="C124" t="s">
        <v>348</v>
      </c>
      <c r="D124" t="s">
        <v>349</v>
      </c>
      <c r="E124" t="s">
        <v>350</v>
      </c>
      <c r="F124" t="str">
        <f t="shared" si="0"/>
        <v>Обращения граждан МО Ногликский ГО</v>
      </c>
      <c r="G124" s="10" t="str">
        <f>HYPERLINK("https://sed.admsakhalin.ru/Docs/Citizen/_layouts/15/eos/edbtransfer.ashx?SiteId=84ddafa0031f409e9b1dd96f91351621&amp;WebId=b44a2e8f6bd940ffb8577ce52c7585e0&amp;ListId=fd8a59b5757749e6848a491ebc731a91&amp;ItemId=54029&amp;ItemGuid=0169052d4d3a406e9b85f07d2b92e370&amp;Data=24","https://sed.admsakhalin.ru/Docs/Citizen/_layouts/15/eos/edbtransfer.ashx?SiteId=84ddafa0031f409e9b1dd96f91351621&amp;WebId=b44a2e8f6bd940ffb8577ce52c7585e0&amp;ListId=fd8a59b5757749e6848a491ebc731a91&amp;ItemId=54029&amp;ItemGuid=0169052d4d3a406e9b85f07d2b92e370&amp;Data=24")</f>
        <v>https://sed.admsakhalin.ru/Docs/Citizen/_layouts/15/eos/edbtransfer.ashx?SiteId=84ddafa0031f409e9b1dd96f91351621&amp;WebId=b44a2e8f6bd940ffb8577ce52c7585e0&amp;ListId=fd8a59b5757749e6848a491ebc731a91&amp;ItemId=54029&amp;ItemGuid=0169052d4d3a406e9b85f07d2b92e370&amp;Data=24</v>
      </c>
    </row>
    <row r="125" spans="1:7" x14ac:dyDescent="0.25">
      <c r="A125" t="s">
        <v>19</v>
      </c>
      <c r="B125" t="s">
        <v>45</v>
      </c>
      <c r="C125" t="s">
        <v>351</v>
      </c>
      <c r="D125" t="s">
        <v>278</v>
      </c>
      <c r="E125" t="s">
        <v>352</v>
      </c>
      <c r="F125" t="str">
        <f t="shared" si="0"/>
        <v>Обращения граждан МО Ногликский ГО</v>
      </c>
      <c r="G125" s="10" t="str">
        <f>HYPERLINK("https://sed.admsakhalin.ru/Docs/Citizen/_layouts/15/eos/edbtransfer.ashx?SiteId=84ddafa0031f409e9b1dd96f91351621&amp;WebId=b44a2e8f6bd940ffb8577ce52c7585e0&amp;ListId=fd8a59b5757749e6848a491ebc731a91&amp;ItemId=56078&amp;ItemGuid=7f80cc4195204d80b042f683447ca383&amp;Data=24","https://sed.admsakhalin.ru/Docs/Citizen/_layouts/15/eos/edbtransfer.ashx?SiteId=84ddafa0031f409e9b1dd96f91351621&amp;WebId=b44a2e8f6bd940ffb8577ce52c7585e0&amp;ListId=fd8a59b5757749e6848a491ebc731a91&amp;ItemId=56078&amp;ItemGuid=7f80cc4195204d80b042f683447ca383&amp;Data=24")</f>
        <v>https://sed.admsakhalin.ru/Docs/Citizen/_layouts/15/eos/edbtransfer.ashx?SiteId=84ddafa0031f409e9b1dd96f91351621&amp;WebId=b44a2e8f6bd940ffb8577ce52c7585e0&amp;ListId=fd8a59b5757749e6848a491ebc731a91&amp;ItemId=56078&amp;ItemGuid=7f80cc4195204d80b042f683447ca383&amp;Data=24</v>
      </c>
    </row>
    <row r="126" spans="1:7" x14ac:dyDescent="0.25">
      <c r="A126" t="s">
        <v>19</v>
      </c>
      <c r="B126" t="s">
        <v>24</v>
      </c>
      <c r="C126" t="s">
        <v>353</v>
      </c>
      <c r="D126" t="s">
        <v>278</v>
      </c>
      <c r="E126" t="s">
        <v>354</v>
      </c>
      <c r="F126" t="str">
        <f t="shared" si="0"/>
        <v>Обращения граждан МО Ногликский ГО</v>
      </c>
      <c r="G126" s="10" t="str">
        <f>HYPERLINK("https://sed.admsakhalin.ru/Docs/Citizen/_layouts/15/eos/edbtransfer.ashx?SiteId=84ddafa0031f409e9b1dd96f91351621&amp;WebId=b44a2e8f6bd940ffb8577ce52c7585e0&amp;ListId=fd8a59b5757749e6848a491ebc731a91&amp;ItemId=56068&amp;ItemGuid=694a2bc8935a4ad18498f6e591b9995a&amp;Data=24","https://sed.admsakhalin.ru/Docs/Citizen/_layouts/15/eos/edbtransfer.ashx?SiteId=84ddafa0031f409e9b1dd96f91351621&amp;WebId=b44a2e8f6bd940ffb8577ce52c7585e0&amp;ListId=fd8a59b5757749e6848a491ebc731a91&amp;ItemId=56068&amp;ItemGuid=694a2bc8935a4ad18498f6e591b9995a&amp;Data=24")</f>
        <v>https://sed.admsakhalin.ru/Docs/Citizen/_layouts/15/eos/edbtransfer.ashx?SiteId=84ddafa0031f409e9b1dd96f91351621&amp;WebId=b44a2e8f6bd940ffb8577ce52c7585e0&amp;ListId=fd8a59b5757749e6848a491ebc731a91&amp;ItemId=56068&amp;ItemGuid=694a2bc8935a4ad18498f6e591b9995a&amp;Data=24</v>
      </c>
    </row>
    <row r="127" spans="1:7" x14ac:dyDescent="0.25">
      <c r="A127" t="s">
        <v>19</v>
      </c>
      <c r="B127" t="s">
        <v>32</v>
      </c>
      <c r="C127" t="s">
        <v>355</v>
      </c>
      <c r="D127" t="s">
        <v>160</v>
      </c>
      <c r="E127" t="s">
        <v>35</v>
      </c>
      <c r="F127" t="str">
        <f t="shared" si="0"/>
        <v>Обращения граждан МО Ногликский ГО</v>
      </c>
      <c r="G127" s="10" t="str">
        <f>HYPERLINK("https://sed.admsakhalin.ru/Docs/Citizen/_layouts/15/eos/edbtransfer.ashx?SiteId=84ddafa0031f409e9b1dd96f91351621&amp;WebId=b44a2e8f6bd940ffb8577ce52c7585e0&amp;ListId=fd8a59b5757749e6848a491ebc731a91&amp;ItemId=54920&amp;ItemGuid=b5c0d799b8964fca8cdef9a7e9712e11&amp;Data=24","https://sed.admsakhalin.ru/Docs/Citizen/_layouts/15/eos/edbtransfer.ashx?SiteId=84ddafa0031f409e9b1dd96f91351621&amp;WebId=b44a2e8f6bd940ffb8577ce52c7585e0&amp;ListId=fd8a59b5757749e6848a491ebc731a91&amp;ItemId=54920&amp;ItemGuid=b5c0d799b8964fca8cdef9a7e9712e11&amp;Data=24")</f>
        <v>https://sed.admsakhalin.ru/Docs/Citizen/_layouts/15/eos/edbtransfer.ashx?SiteId=84ddafa0031f409e9b1dd96f91351621&amp;WebId=b44a2e8f6bd940ffb8577ce52c7585e0&amp;ListId=fd8a59b5757749e6848a491ebc731a91&amp;ItemId=54920&amp;ItemGuid=b5c0d799b8964fca8cdef9a7e9712e11&amp;Data=24</v>
      </c>
    </row>
    <row r="128" spans="1:7" x14ac:dyDescent="0.25">
      <c r="A128" t="s">
        <v>19</v>
      </c>
      <c r="B128" t="s">
        <v>24</v>
      </c>
      <c r="C128" t="s">
        <v>356</v>
      </c>
      <c r="D128" t="s">
        <v>37</v>
      </c>
      <c r="E128" t="s">
        <v>357</v>
      </c>
      <c r="F128" t="str">
        <f t="shared" si="0"/>
        <v>Обращения граждан МО Ногликский ГО</v>
      </c>
      <c r="G128" s="10" t="str">
        <f>HYPERLINK("https://sed.admsakhalin.ru/Docs/Citizen/_layouts/15/eos/edbtransfer.ashx?SiteId=84ddafa0031f409e9b1dd96f91351621&amp;WebId=b44a2e8f6bd940ffb8577ce52c7585e0&amp;ListId=fd8a59b5757749e6848a491ebc731a91&amp;ItemId=55372&amp;ItemGuid=65ed4ef3000949b68f62fb1d6e39e971&amp;Data=24","https://sed.admsakhalin.ru/Docs/Citizen/_layouts/15/eos/edbtransfer.ashx?SiteId=84ddafa0031f409e9b1dd96f91351621&amp;WebId=b44a2e8f6bd940ffb8577ce52c7585e0&amp;ListId=fd8a59b5757749e6848a491ebc731a91&amp;ItemId=55372&amp;ItemGuid=65ed4ef3000949b68f62fb1d6e39e971&amp;Data=24")</f>
        <v>https://sed.admsakhalin.ru/Docs/Citizen/_layouts/15/eos/edbtransfer.ashx?SiteId=84ddafa0031f409e9b1dd96f91351621&amp;WebId=b44a2e8f6bd940ffb8577ce52c7585e0&amp;ListId=fd8a59b5757749e6848a491ebc731a91&amp;ItemId=55372&amp;ItemGuid=65ed4ef3000949b68f62fb1d6e39e971&amp;Data=24</v>
      </c>
    </row>
    <row r="129" spans="1:7" x14ac:dyDescent="0.25">
      <c r="A129" t="s">
        <v>19</v>
      </c>
      <c r="B129" t="s">
        <v>267</v>
      </c>
      <c r="C129" t="s">
        <v>358</v>
      </c>
      <c r="D129" t="s">
        <v>359</v>
      </c>
      <c r="E129" t="s">
        <v>360</v>
      </c>
      <c r="F129" t="str">
        <f t="shared" si="0"/>
        <v>Обращения граждан МО Ногликский ГО</v>
      </c>
      <c r="G129" s="10" t="str">
        <f>HYPERLINK("https://sed.admsakhalin.ru/Docs/Citizen/_layouts/15/eos/edbtransfer.ashx?SiteId=84ddafa0031f409e9b1dd96f91351621&amp;WebId=b44a2e8f6bd940ffb8577ce52c7585e0&amp;ListId=fd8a59b5757749e6848a491ebc731a91&amp;ItemId=53578&amp;ItemGuid=ae4912fa9cff47c1aa09fbbbb4e7cb5a&amp;Data=24","https://sed.admsakhalin.ru/Docs/Citizen/_layouts/15/eos/edbtransfer.ashx?SiteId=84ddafa0031f409e9b1dd96f91351621&amp;WebId=b44a2e8f6bd940ffb8577ce52c7585e0&amp;ListId=fd8a59b5757749e6848a491ebc731a91&amp;ItemId=53578&amp;ItemGuid=ae4912fa9cff47c1aa09fbbbb4e7cb5a&amp;Data=24")</f>
        <v>https://sed.admsakhalin.ru/Docs/Citizen/_layouts/15/eos/edbtransfer.ashx?SiteId=84ddafa0031f409e9b1dd96f91351621&amp;WebId=b44a2e8f6bd940ffb8577ce52c7585e0&amp;ListId=fd8a59b5757749e6848a491ebc731a91&amp;ItemId=53578&amp;ItemGuid=ae4912fa9cff47c1aa09fbbbb4e7cb5a&amp;Data=24</v>
      </c>
    </row>
    <row r="130" spans="1:7" x14ac:dyDescent="0.25">
      <c r="A130" t="s">
        <v>19</v>
      </c>
      <c r="B130" t="s">
        <v>149</v>
      </c>
      <c r="C130" t="s">
        <v>361</v>
      </c>
      <c r="D130" t="s">
        <v>37</v>
      </c>
      <c r="E130" t="s">
        <v>362</v>
      </c>
      <c r="F130" t="str">
        <f t="shared" si="0"/>
        <v>Обращения граждан МО Ногликский ГО</v>
      </c>
      <c r="G130" s="10" t="str">
        <f>HYPERLINK("https://sed.admsakhalin.ru/Docs/Citizen/_layouts/15/eos/edbtransfer.ashx?SiteId=84ddafa0031f409e9b1dd96f91351621&amp;WebId=b44a2e8f6bd940ffb8577ce52c7585e0&amp;ListId=fd8a59b5757749e6848a491ebc731a91&amp;ItemId=55379&amp;ItemGuid=b12161fd23244e139215431600f6cb5a&amp;Data=24","https://sed.admsakhalin.ru/Docs/Citizen/_layouts/15/eos/edbtransfer.ashx?SiteId=84ddafa0031f409e9b1dd96f91351621&amp;WebId=b44a2e8f6bd940ffb8577ce52c7585e0&amp;ListId=fd8a59b5757749e6848a491ebc731a91&amp;ItemId=55379&amp;ItemGuid=b12161fd23244e139215431600f6cb5a&amp;Data=24")</f>
        <v>https://sed.admsakhalin.ru/Docs/Citizen/_layouts/15/eos/edbtransfer.ashx?SiteId=84ddafa0031f409e9b1dd96f91351621&amp;WebId=b44a2e8f6bd940ffb8577ce52c7585e0&amp;ListId=fd8a59b5757749e6848a491ebc731a91&amp;ItemId=55379&amp;ItemGuid=b12161fd23244e139215431600f6cb5a&amp;Data=24</v>
      </c>
    </row>
    <row r="131" spans="1:7" x14ac:dyDescent="0.25">
      <c r="A131" t="s">
        <v>19</v>
      </c>
      <c r="B131" t="s">
        <v>363</v>
      </c>
      <c r="C131" t="s">
        <v>364</v>
      </c>
      <c r="D131" t="s">
        <v>297</v>
      </c>
      <c r="E131" t="s">
        <v>365</v>
      </c>
      <c r="F131" t="str">
        <f t="shared" si="0"/>
        <v>Обращения граждан МО Ногликский ГО</v>
      </c>
      <c r="G131" s="10" t="str">
        <f>HYPERLINK("https://sed.admsakhalin.ru/Docs/Citizen/_layouts/15/eos/edbtransfer.ashx?SiteId=84ddafa0031f409e9b1dd96f91351621&amp;WebId=b44a2e8f6bd940ffb8577ce52c7585e0&amp;ListId=fd8a59b5757749e6848a491ebc731a91&amp;ItemId=55583&amp;ItemGuid=172e43c8adc94d33bb3e3ae543b0d03a&amp;Data=24","https://sed.admsakhalin.ru/Docs/Citizen/_layouts/15/eos/edbtransfer.ashx?SiteId=84ddafa0031f409e9b1dd96f91351621&amp;WebId=b44a2e8f6bd940ffb8577ce52c7585e0&amp;ListId=fd8a59b5757749e6848a491ebc731a91&amp;ItemId=55583&amp;ItemGuid=172e43c8adc94d33bb3e3ae543b0d03a&amp;Data=24")</f>
        <v>https://sed.admsakhalin.ru/Docs/Citizen/_layouts/15/eos/edbtransfer.ashx?SiteId=84ddafa0031f409e9b1dd96f91351621&amp;WebId=b44a2e8f6bd940ffb8577ce52c7585e0&amp;ListId=fd8a59b5757749e6848a491ebc731a91&amp;ItemId=55583&amp;ItemGuid=172e43c8adc94d33bb3e3ae543b0d03a&amp;Data=24</v>
      </c>
    </row>
    <row r="132" spans="1:7" x14ac:dyDescent="0.25">
      <c r="A132" t="s">
        <v>19</v>
      </c>
      <c r="B132" t="s">
        <v>45</v>
      </c>
      <c r="C132" t="s">
        <v>366</v>
      </c>
      <c r="D132" t="s">
        <v>278</v>
      </c>
      <c r="E132" t="s">
        <v>367</v>
      </c>
      <c r="F132" t="str">
        <f t="shared" si="0"/>
        <v>Обращения граждан МО Ногликский ГО</v>
      </c>
      <c r="G132" s="10" t="str">
        <f>HYPERLINK("https://sed.admsakhalin.ru/Docs/Citizen/_layouts/15/eos/edbtransfer.ashx?SiteId=84ddafa0031f409e9b1dd96f91351621&amp;WebId=b44a2e8f6bd940ffb8577ce52c7585e0&amp;ListId=fd8a59b5757749e6848a491ebc731a91&amp;ItemId=56064&amp;ItemGuid=9959a44ee5fd40d3923dfde9bd5c9ec6&amp;Data=24","https://sed.admsakhalin.ru/Docs/Citizen/_layouts/15/eos/edbtransfer.ashx?SiteId=84ddafa0031f409e9b1dd96f91351621&amp;WebId=b44a2e8f6bd940ffb8577ce52c7585e0&amp;ListId=fd8a59b5757749e6848a491ebc731a91&amp;ItemId=56064&amp;ItemGuid=9959a44ee5fd40d3923dfde9bd5c9ec6&amp;Data=24")</f>
        <v>https://sed.admsakhalin.ru/Docs/Citizen/_layouts/15/eos/edbtransfer.ashx?SiteId=84ddafa0031f409e9b1dd96f91351621&amp;WebId=b44a2e8f6bd940ffb8577ce52c7585e0&amp;ListId=fd8a59b5757749e6848a491ebc731a91&amp;ItemId=56064&amp;ItemGuid=9959a44ee5fd40d3923dfde9bd5c9ec6&amp;Data=24</v>
      </c>
    </row>
    <row r="133" spans="1:7" x14ac:dyDescent="0.25">
      <c r="A133" t="s">
        <v>19</v>
      </c>
      <c r="B133" t="s">
        <v>45</v>
      </c>
      <c r="C133" t="s">
        <v>368</v>
      </c>
      <c r="D133" t="s">
        <v>107</v>
      </c>
      <c r="E133" t="s">
        <v>369</v>
      </c>
      <c r="F133" t="str">
        <f t="shared" si="0"/>
        <v>Обращения граждан МО Ногликский ГО</v>
      </c>
      <c r="G133" s="10" t="str">
        <f>HYPERLINK("https://sed.admsakhalin.ru/Docs/Citizen/_layouts/15/eos/edbtransfer.ashx?SiteId=84ddafa0031f409e9b1dd96f91351621&amp;WebId=b44a2e8f6bd940ffb8577ce52c7585e0&amp;ListId=fd8a59b5757749e6848a491ebc731a91&amp;ItemId=56573&amp;ItemGuid=a0db9e9de93340a7b38bfeab6912e409&amp;Data=24","https://sed.admsakhalin.ru/Docs/Citizen/_layouts/15/eos/edbtransfer.ashx?SiteId=84ddafa0031f409e9b1dd96f91351621&amp;WebId=b44a2e8f6bd940ffb8577ce52c7585e0&amp;ListId=fd8a59b5757749e6848a491ebc731a91&amp;ItemId=56573&amp;ItemGuid=a0db9e9de93340a7b38bfeab6912e409&amp;Data=24")</f>
        <v>https://sed.admsakhalin.ru/Docs/Citizen/_layouts/15/eos/edbtransfer.ashx?SiteId=84ddafa0031f409e9b1dd96f91351621&amp;WebId=b44a2e8f6bd940ffb8577ce52c7585e0&amp;ListId=fd8a59b5757749e6848a491ebc731a91&amp;ItemId=56573&amp;ItemGuid=a0db9e9de93340a7b38bfeab6912e409&amp;Data=24</v>
      </c>
    </row>
    <row r="134" spans="1:7" x14ac:dyDescent="0.25">
      <c r="A134" t="s">
        <v>19</v>
      </c>
      <c r="B134" t="s">
        <v>32</v>
      </c>
      <c r="C134" t="s">
        <v>370</v>
      </c>
      <c r="D134" t="s">
        <v>300</v>
      </c>
      <c r="E134" t="s">
        <v>35</v>
      </c>
      <c r="F134" t="str">
        <f t="shared" si="0"/>
        <v>Обращения граждан МО Ногликский ГО</v>
      </c>
      <c r="G134" s="10" t="str">
        <f>HYPERLINK("https://sed.admsakhalin.ru/Docs/Citizen/_layouts/15/eos/edbtransfer.ashx?SiteId=84ddafa0031f409e9b1dd96f91351621&amp;WebId=b44a2e8f6bd940ffb8577ce52c7585e0&amp;ListId=fd8a59b5757749e6848a491ebc731a91&amp;ItemId=56123&amp;ItemGuid=015af30ab9eb4d75adac3ac2e35129b9&amp;Data=24","https://sed.admsakhalin.ru/Docs/Citizen/_layouts/15/eos/edbtransfer.ashx?SiteId=84ddafa0031f409e9b1dd96f91351621&amp;WebId=b44a2e8f6bd940ffb8577ce52c7585e0&amp;ListId=fd8a59b5757749e6848a491ebc731a91&amp;ItemId=56123&amp;ItemGuid=015af30ab9eb4d75adac3ac2e35129b9&amp;Data=24")</f>
        <v>https://sed.admsakhalin.ru/Docs/Citizen/_layouts/15/eos/edbtransfer.ashx?SiteId=84ddafa0031f409e9b1dd96f91351621&amp;WebId=b44a2e8f6bd940ffb8577ce52c7585e0&amp;ListId=fd8a59b5757749e6848a491ebc731a91&amp;ItemId=56123&amp;ItemGuid=015af30ab9eb4d75adac3ac2e35129b9&amp;Data=24</v>
      </c>
    </row>
    <row r="135" spans="1:7" x14ac:dyDescent="0.25">
      <c r="A135" t="s">
        <v>19</v>
      </c>
      <c r="B135" t="s">
        <v>371</v>
      </c>
      <c r="C135" t="s">
        <v>372</v>
      </c>
      <c r="D135" t="s">
        <v>37</v>
      </c>
      <c r="E135" t="s">
        <v>373</v>
      </c>
      <c r="F135" t="str">
        <f t="shared" si="0"/>
        <v>Обращения граждан МО Ногликский ГО</v>
      </c>
      <c r="G135" s="10" t="str">
        <f>HYPERLINK("https://sed.admsakhalin.ru/Docs/Citizen/_layouts/15/eos/edbtransfer.ashx?SiteId=84ddafa0031f409e9b1dd96f91351621&amp;WebId=b44a2e8f6bd940ffb8577ce52c7585e0&amp;ListId=fd8a59b5757749e6848a491ebc731a91&amp;ItemId=55386&amp;ItemGuid=23b87093eebb444b9d363026f5565076&amp;Data=24","https://sed.admsakhalin.ru/Docs/Citizen/_layouts/15/eos/edbtransfer.ashx?SiteId=84ddafa0031f409e9b1dd96f91351621&amp;WebId=b44a2e8f6bd940ffb8577ce52c7585e0&amp;ListId=fd8a59b5757749e6848a491ebc731a91&amp;ItemId=55386&amp;ItemGuid=23b87093eebb444b9d363026f5565076&amp;Data=24")</f>
        <v>https://sed.admsakhalin.ru/Docs/Citizen/_layouts/15/eos/edbtransfer.ashx?SiteId=84ddafa0031f409e9b1dd96f91351621&amp;WebId=b44a2e8f6bd940ffb8577ce52c7585e0&amp;ListId=fd8a59b5757749e6848a491ebc731a91&amp;ItemId=55386&amp;ItemGuid=23b87093eebb444b9d363026f5565076&amp;Data=24</v>
      </c>
    </row>
    <row r="136" spans="1:7" x14ac:dyDescent="0.25">
      <c r="A136" t="s">
        <v>19</v>
      </c>
      <c r="B136" t="s">
        <v>374</v>
      </c>
      <c r="C136" t="s">
        <v>375</v>
      </c>
      <c r="D136" t="s">
        <v>376</v>
      </c>
      <c r="E136" t="s">
        <v>377</v>
      </c>
      <c r="F136" t="str">
        <f t="shared" si="0"/>
        <v>Обращения граждан МО Ногликский ГО</v>
      </c>
      <c r="G136" s="10" t="str">
        <f>HYPERLINK("https://sed.admsakhalin.ru/Docs/Citizen/_layouts/15/eos/edbtransfer.ashx?SiteId=84ddafa0031f409e9b1dd96f91351621&amp;WebId=b44a2e8f6bd940ffb8577ce52c7585e0&amp;ListId=fd8a59b5757749e6848a491ebc731a91&amp;ItemId=51772&amp;ItemGuid=6f7340c060514178b9732ffa486bcf99&amp;Data=24","https://sed.admsakhalin.ru/Docs/Citizen/_layouts/15/eos/edbtransfer.ashx?SiteId=84ddafa0031f409e9b1dd96f91351621&amp;WebId=b44a2e8f6bd940ffb8577ce52c7585e0&amp;ListId=fd8a59b5757749e6848a491ebc731a91&amp;ItemId=51772&amp;ItemGuid=6f7340c060514178b9732ffa486bcf99&amp;Data=24")</f>
        <v>https://sed.admsakhalin.ru/Docs/Citizen/_layouts/15/eos/edbtransfer.ashx?SiteId=84ddafa0031f409e9b1dd96f91351621&amp;WebId=b44a2e8f6bd940ffb8577ce52c7585e0&amp;ListId=fd8a59b5757749e6848a491ebc731a91&amp;ItemId=51772&amp;ItemGuid=6f7340c060514178b9732ffa486bcf99&amp;Data=24</v>
      </c>
    </row>
    <row r="137" spans="1:7" x14ac:dyDescent="0.25">
      <c r="A137" t="s">
        <v>19</v>
      </c>
      <c r="B137" t="s">
        <v>363</v>
      </c>
      <c r="C137" t="s">
        <v>378</v>
      </c>
      <c r="D137" t="s">
        <v>265</v>
      </c>
      <c r="E137" t="s">
        <v>379</v>
      </c>
      <c r="F137" t="str">
        <f t="shared" si="0"/>
        <v>Обращения граждан МО Ногликский ГО</v>
      </c>
      <c r="G137" s="10" t="str">
        <f>HYPERLINK("https://sed.admsakhalin.ru/Docs/Citizen/_layouts/15/eos/edbtransfer.ashx?SiteId=84ddafa0031f409e9b1dd96f91351621&amp;WebId=b44a2e8f6bd940ffb8577ce52c7585e0&amp;ListId=fd8a59b5757749e6848a491ebc731a91&amp;ItemId=53905&amp;ItemGuid=0818fa649db14aeea1b61e3d82f2bc51&amp;Data=24","https://sed.admsakhalin.ru/Docs/Citizen/_layouts/15/eos/edbtransfer.ashx?SiteId=84ddafa0031f409e9b1dd96f91351621&amp;WebId=b44a2e8f6bd940ffb8577ce52c7585e0&amp;ListId=fd8a59b5757749e6848a491ebc731a91&amp;ItemId=53905&amp;ItemGuid=0818fa649db14aeea1b61e3d82f2bc51&amp;Data=24")</f>
        <v>https://sed.admsakhalin.ru/Docs/Citizen/_layouts/15/eos/edbtransfer.ashx?SiteId=84ddafa0031f409e9b1dd96f91351621&amp;WebId=b44a2e8f6bd940ffb8577ce52c7585e0&amp;ListId=fd8a59b5757749e6848a491ebc731a91&amp;ItemId=53905&amp;ItemGuid=0818fa649db14aeea1b61e3d82f2bc51&amp;Data=24</v>
      </c>
    </row>
    <row r="138" spans="1:7" x14ac:dyDescent="0.25">
      <c r="A138" t="s">
        <v>19</v>
      </c>
      <c r="B138" t="s">
        <v>253</v>
      </c>
      <c r="C138" t="s">
        <v>380</v>
      </c>
      <c r="D138" t="s">
        <v>381</v>
      </c>
      <c r="E138" t="s">
        <v>382</v>
      </c>
      <c r="F138" t="str">
        <f t="shared" si="0"/>
        <v>Обращения граждан МО Ногликский ГО</v>
      </c>
      <c r="G138" s="10" t="str">
        <f>HYPERLINK("https://sed.admsakhalin.ru/Docs/Citizen/_layouts/15/eos/edbtransfer.ashx?SiteId=84ddafa0031f409e9b1dd96f91351621&amp;WebId=b44a2e8f6bd940ffb8577ce52c7585e0&amp;ListId=fd8a59b5757749e6848a491ebc731a91&amp;ItemId=56690&amp;ItemGuid=906ed5739846490495351dac4b31c22a&amp;Data=24","https://sed.admsakhalin.ru/Docs/Citizen/_layouts/15/eos/edbtransfer.ashx?SiteId=84ddafa0031f409e9b1dd96f91351621&amp;WebId=b44a2e8f6bd940ffb8577ce52c7585e0&amp;ListId=fd8a59b5757749e6848a491ebc731a91&amp;ItemId=56690&amp;ItemGuid=906ed5739846490495351dac4b31c22a&amp;Data=24")</f>
        <v>https://sed.admsakhalin.ru/Docs/Citizen/_layouts/15/eos/edbtransfer.ashx?SiteId=84ddafa0031f409e9b1dd96f91351621&amp;WebId=b44a2e8f6bd940ffb8577ce52c7585e0&amp;ListId=fd8a59b5757749e6848a491ebc731a91&amp;ItemId=56690&amp;ItemGuid=906ed5739846490495351dac4b31c22a&amp;Data=24</v>
      </c>
    </row>
    <row r="139" spans="1:7" x14ac:dyDescent="0.25">
      <c r="A139" t="s">
        <v>19</v>
      </c>
      <c r="B139" t="s">
        <v>140</v>
      </c>
      <c r="C139" t="s">
        <v>383</v>
      </c>
      <c r="D139" t="s">
        <v>359</v>
      </c>
      <c r="E139" t="s">
        <v>294</v>
      </c>
      <c r="F139" t="str">
        <f t="shared" si="0"/>
        <v>Обращения граждан МО Ногликский ГО</v>
      </c>
      <c r="G139" s="10" t="str">
        <f>HYPERLINK("https://sed.admsakhalin.ru/Docs/Citizen/_layouts/15/eos/edbtransfer.ashx?SiteId=84ddafa0031f409e9b1dd96f91351621&amp;WebId=b44a2e8f6bd940ffb8577ce52c7585e0&amp;ListId=fd8a59b5757749e6848a491ebc731a91&amp;ItemId=53577&amp;ItemGuid=2dc6f15684b14de881751cbb4d06596f&amp;Data=24","https://sed.admsakhalin.ru/Docs/Citizen/_layouts/15/eos/edbtransfer.ashx?SiteId=84ddafa0031f409e9b1dd96f91351621&amp;WebId=b44a2e8f6bd940ffb8577ce52c7585e0&amp;ListId=fd8a59b5757749e6848a491ebc731a91&amp;ItemId=53577&amp;ItemGuid=2dc6f15684b14de881751cbb4d06596f&amp;Data=24")</f>
        <v>https://sed.admsakhalin.ru/Docs/Citizen/_layouts/15/eos/edbtransfer.ashx?SiteId=84ddafa0031f409e9b1dd96f91351621&amp;WebId=b44a2e8f6bd940ffb8577ce52c7585e0&amp;ListId=fd8a59b5757749e6848a491ebc731a91&amp;ItemId=53577&amp;ItemGuid=2dc6f15684b14de881751cbb4d06596f&amp;Data=24</v>
      </c>
    </row>
    <row r="140" spans="1:7" x14ac:dyDescent="0.25">
      <c r="A140" t="s">
        <v>19</v>
      </c>
      <c r="B140" t="s">
        <v>32</v>
      </c>
      <c r="C140" t="s">
        <v>384</v>
      </c>
      <c r="D140" t="s">
        <v>385</v>
      </c>
      <c r="E140" t="s">
        <v>35</v>
      </c>
      <c r="F140" t="str">
        <f t="shared" si="0"/>
        <v>Обращения граждан МО Ногликский ГО</v>
      </c>
      <c r="G140" s="10" t="str">
        <f>HYPERLINK("https://sed.admsakhalin.ru/Docs/Citizen/_layouts/15/eos/edbtransfer.ashx?SiteId=84ddafa0031f409e9b1dd96f91351621&amp;WebId=b44a2e8f6bd940ffb8577ce52c7585e0&amp;ListId=fd8a59b5757749e6848a491ebc731a91&amp;ItemId=55164&amp;ItemGuid=7438f797144243eea6a91ab0761264eb&amp;Data=24","https://sed.admsakhalin.ru/Docs/Citizen/_layouts/15/eos/edbtransfer.ashx?SiteId=84ddafa0031f409e9b1dd96f91351621&amp;WebId=b44a2e8f6bd940ffb8577ce52c7585e0&amp;ListId=fd8a59b5757749e6848a491ebc731a91&amp;ItemId=55164&amp;ItemGuid=7438f797144243eea6a91ab0761264eb&amp;Data=24")</f>
        <v>https://sed.admsakhalin.ru/Docs/Citizen/_layouts/15/eos/edbtransfer.ashx?SiteId=84ddafa0031f409e9b1dd96f91351621&amp;WebId=b44a2e8f6bd940ffb8577ce52c7585e0&amp;ListId=fd8a59b5757749e6848a491ebc731a91&amp;ItemId=55164&amp;ItemGuid=7438f797144243eea6a91ab0761264eb&amp;Data=24</v>
      </c>
    </row>
    <row r="141" spans="1:7" x14ac:dyDescent="0.25">
      <c r="A141" t="s">
        <v>19</v>
      </c>
      <c r="B141" t="s">
        <v>45</v>
      </c>
      <c r="C141" t="s">
        <v>386</v>
      </c>
      <c r="D141" t="s">
        <v>107</v>
      </c>
      <c r="E141" t="s">
        <v>173</v>
      </c>
      <c r="F141" t="str">
        <f t="shared" si="0"/>
        <v>Обращения граждан МО Ногликский ГО</v>
      </c>
      <c r="G141" s="10" t="str">
        <f>HYPERLINK("https://sed.admsakhalin.ru/Docs/Citizen/_layouts/15/eos/edbtransfer.ashx?SiteId=84ddafa0031f409e9b1dd96f91351621&amp;WebId=b44a2e8f6bd940ffb8577ce52c7585e0&amp;ListId=fd8a59b5757749e6848a491ebc731a91&amp;ItemId=56581&amp;ItemGuid=3715354f973b4ec1b1a3164e67306091&amp;Data=24","https://sed.admsakhalin.ru/Docs/Citizen/_layouts/15/eos/edbtransfer.ashx?SiteId=84ddafa0031f409e9b1dd96f91351621&amp;WebId=b44a2e8f6bd940ffb8577ce52c7585e0&amp;ListId=fd8a59b5757749e6848a491ebc731a91&amp;ItemId=56581&amp;ItemGuid=3715354f973b4ec1b1a3164e67306091&amp;Data=24")</f>
        <v>https://sed.admsakhalin.ru/Docs/Citizen/_layouts/15/eos/edbtransfer.ashx?SiteId=84ddafa0031f409e9b1dd96f91351621&amp;WebId=b44a2e8f6bd940ffb8577ce52c7585e0&amp;ListId=fd8a59b5757749e6848a491ebc731a91&amp;ItemId=56581&amp;ItemGuid=3715354f973b4ec1b1a3164e67306091&amp;Data=24</v>
      </c>
    </row>
    <row r="142" spans="1:7" x14ac:dyDescent="0.25">
      <c r="A142" t="s">
        <v>19</v>
      </c>
      <c r="B142" t="s">
        <v>124</v>
      </c>
      <c r="C142" t="s">
        <v>387</v>
      </c>
      <c r="D142" t="s">
        <v>247</v>
      </c>
      <c r="E142" t="s">
        <v>388</v>
      </c>
      <c r="F142" t="str">
        <f t="shared" si="0"/>
        <v>Обращения граждан МО Ногликский ГО</v>
      </c>
      <c r="G142" s="10" t="str">
        <f>HYPERLINK("https://sed.admsakhalin.ru/Docs/Citizen/_layouts/15/eos/edbtransfer.ashx?SiteId=84ddafa0031f409e9b1dd96f91351621&amp;WebId=b44a2e8f6bd940ffb8577ce52c7585e0&amp;ListId=fd8a59b5757749e6848a491ebc731a91&amp;ItemId=54410&amp;ItemGuid=29730a4a97a24c3d911814cbc28014d8&amp;Data=24","https://sed.admsakhalin.ru/Docs/Citizen/_layouts/15/eos/edbtransfer.ashx?SiteId=84ddafa0031f409e9b1dd96f91351621&amp;WebId=b44a2e8f6bd940ffb8577ce52c7585e0&amp;ListId=fd8a59b5757749e6848a491ebc731a91&amp;ItemId=54410&amp;ItemGuid=29730a4a97a24c3d911814cbc28014d8&amp;Data=24")</f>
        <v>https://sed.admsakhalin.ru/Docs/Citizen/_layouts/15/eos/edbtransfer.ashx?SiteId=84ddafa0031f409e9b1dd96f91351621&amp;WebId=b44a2e8f6bd940ffb8577ce52c7585e0&amp;ListId=fd8a59b5757749e6848a491ebc731a91&amp;ItemId=54410&amp;ItemGuid=29730a4a97a24c3d911814cbc28014d8&amp;Data=24</v>
      </c>
    </row>
    <row r="143" spans="1:7" x14ac:dyDescent="0.25">
      <c r="A143" t="s">
        <v>19</v>
      </c>
      <c r="B143" t="s">
        <v>24</v>
      </c>
      <c r="C143" t="s">
        <v>389</v>
      </c>
      <c r="D143" t="s">
        <v>390</v>
      </c>
      <c r="E143" t="s">
        <v>391</v>
      </c>
      <c r="F143" t="str">
        <f t="shared" si="0"/>
        <v>Обращения граждан МО Ногликский ГО</v>
      </c>
      <c r="G143" s="10" t="str">
        <f>HYPERLINK("https://sed.admsakhalin.ru/Docs/Citizen/_layouts/15/eos/edbtransfer.ashx?SiteId=84ddafa0031f409e9b1dd96f91351621&amp;WebId=b44a2e8f6bd940ffb8577ce52c7585e0&amp;ListId=fd8a59b5757749e6848a491ebc731a91&amp;ItemId=54112&amp;ItemGuid=5812709e918a483f878611d9ef65eb4b&amp;Data=24","https://sed.admsakhalin.ru/Docs/Citizen/_layouts/15/eos/edbtransfer.ashx?SiteId=84ddafa0031f409e9b1dd96f91351621&amp;WebId=b44a2e8f6bd940ffb8577ce52c7585e0&amp;ListId=fd8a59b5757749e6848a491ebc731a91&amp;ItemId=54112&amp;ItemGuid=5812709e918a483f878611d9ef65eb4b&amp;Data=24")</f>
        <v>https://sed.admsakhalin.ru/Docs/Citizen/_layouts/15/eos/edbtransfer.ashx?SiteId=84ddafa0031f409e9b1dd96f91351621&amp;WebId=b44a2e8f6bd940ffb8577ce52c7585e0&amp;ListId=fd8a59b5757749e6848a491ebc731a91&amp;ItemId=54112&amp;ItemGuid=5812709e918a483f878611d9ef65eb4b&amp;Data=24</v>
      </c>
    </row>
    <row r="144" spans="1:7" x14ac:dyDescent="0.25">
      <c r="A144" t="s">
        <v>19</v>
      </c>
      <c r="B144" t="s">
        <v>392</v>
      </c>
      <c r="C144" t="s">
        <v>393</v>
      </c>
      <c r="D144" t="s">
        <v>394</v>
      </c>
      <c r="E144" t="s">
        <v>395</v>
      </c>
      <c r="F144" t="str">
        <f t="shared" si="0"/>
        <v>Обращения граждан МО Ногликский ГО</v>
      </c>
      <c r="G144" s="10" t="str">
        <f>HYPERLINK("https://sed.admsakhalin.ru/Docs/Citizen/_layouts/15/eos/edbtransfer.ashx?SiteId=84ddafa0031f409e9b1dd96f91351621&amp;WebId=b44a2e8f6bd940ffb8577ce52c7585e0&amp;ListId=fd8a59b5757749e6848a491ebc731a91&amp;ItemId=53229&amp;ItemGuid=ca8889f87a604f058bba10dff0f6a53b&amp;Data=24","https://sed.admsakhalin.ru/Docs/Citizen/_layouts/15/eos/edbtransfer.ashx?SiteId=84ddafa0031f409e9b1dd96f91351621&amp;WebId=b44a2e8f6bd940ffb8577ce52c7585e0&amp;ListId=fd8a59b5757749e6848a491ebc731a91&amp;ItemId=53229&amp;ItemGuid=ca8889f87a604f058bba10dff0f6a53b&amp;Data=24")</f>
        <v>https://sed.admsakhalin.ru/Docs/Citizen/_layouts/15/eos/edbtransfer.ashx?SiteId=84ddafa0031f409e9b1dd96f91351621&amp;WebId=b44a2e8f6bd940ffb8577ce52c7585e0&amp;ListId=fd8a59b5757749e6848a491ebc731a91&amp;ItemId=53229&amp;ItemGuid=ca8889f87a604f058bba10dff0f6a53b&amp;Data=24</v>
      </c>
    </row>
    <row r="145" spans="1:7" x14ac:dyDescent="0.25">
      <c r="A145" t="s">
        <v>19</v>
      </c>
      <c r="B145" t="s">
        <v>396</v>
      </c>
      <c r="C145" t="s">
        <v>397</v>
      </c>
      <c r="D145" t="s">
        <v>398</v>
      </c>
      <c r="E145" t="s">
        <v>399</v>
      </c>
      <c r="F145" t="str">
        <f t="shared" si="0"/>
        <v>Обращения граждан МО Ногликский ГО</v>
      </c>
      <c r="G145" s="10" t="str">
        <f>HYPERLINK("https://sed.admsakhalin.ru/Docs/Citizen/_layouts/15/eos/edbtransfer.ashx?SiteId=84ddafa0031f409e9b1dd96f91351621&amp;WebId=b44a2e8f6bd940ffb8577ce52c7585e0&amp;ListId=fd8a59b5757749e6848a491ebc731a91&amp;ItemId=52056&amp;ItemGuid=4b4d722361b74fc1b1ee061e94165cda&amp;Data=24","https://sed.admsakhalin.ru/Docs/Citizen/_layouts/15/eos/edbtransfer.ashx?SiteId=84ddafa0031f409e9b1dd96f91351621&amp;WebId=b44a2e8f6bd940ffb8577ce52c7585e0&amp;ListId=fd8a59b5757749e6848a491ebc731a91&amp;ItemId=52056&amp;ItemGuid=4b4d722361b74fc1b1ee061e94165cda&amp;Data=24")</f>
        <v>https://sed.admsakhalin.ru/Docs/Citizen/_layouts/15/eos/edbtransfer.ashx?SiteId=84ddafa0031f409e9b1dd96f91351621&amp;WebId=b44a2e8f6bd940ffb8577ce52c7585e0&amp;ListId=fd8a59b5757749e6848a491ebc731a91&amp;ItemId=52056&amp;ItemGuid=4b4d722361b74fc1b1ee061e94165cda&amp;Data=24</v>
      </c>
    </row>
    <row r="146" spans="1:7" x14ac:dyDescent="0.25">
      <c r="A146" t="s">
        <v>19</v>
      </c>
      <c r="B146" t="s">
        <v>400</v>
      </c>
      <c r="C146" t="s">
        <v>401</v>
      </c>
      <c r="D146" t="s">
        <v>57</v>
      </c>
      <c r="E146" t="s">
        <v>402</v>
      </c>
      <c r="F146" t="str">
        <f t="shared" si="0"/>
        <v>Обращения граждан МО Ногликский ГО</v>
      </c>
      <c r="G146" s="10" t="str">
        <f>HYPERLINK("https://sed.admsakhalin.ru/Docs/Citizen/_layouts/15/eos/edbtransfer.ashx?SiteId=84ddafa0031f409e9b1dd96f91351621&amp;WebId=b44a2e8f6bd940ffb8577ce52c7585e0&amp;ListId=fd8a59b5757749e6848a491ebc731a91&amp;ItemId=54887&amp;ItemGuid=907acbd3e3e440fd8f7903c763adc1b8&amp;Data=24","https://sed.admsakhalin.ru/Docs/Citizen/_layouts/15/eos/edbtransfer.ashx?SiteId=84ddafa0031f409e9b1dd96f91351621&amp;WebId=b44a2e8f6bd940ffb8577ce52c7585e0&amp;ListId=fd8a59b5757749e6848a491ebc731a91&amp;ItemId=54887&amp;ItemGuid=907acbd3e3e440fd8f7903c763adc1b8&amp;Data=24")</f>
        <v>https://sed.admsakhalin.ru/Docs/Citizen/_layouts/15/eos/edbtransfer.ashx?SiteId=84ddafa0031f409e9b1dd96f91351621&amp;WebId=b44a2e8f6bd940ffb8577ce52c7585e0&amp;ListId=fd8a59b5757749e6848a491ebc731a91&amp;ItemId=54887&amp;ItemGuid=907acbd3e3e440fd8f7903c763adc1b8&amp;Data=24</v>
      </c>
    </row>
    <row r="147" spans="1:7" x14ac:dyDescent="0.25">
      <c r="A147" t="s">
        <v>19</v>
      </c>
      <c r="B147" t="s">
        <v>403</v>
      </c>
      <c r="C147" t="s">
        <v>404</v>
      </c>
      <c r="D147" t="s">
        <v>405</v>
      </c>
      <c r="E147" t="s">
        <v>406</v>
      </c>
      <c r="F147" t="str">
        <f t="shared" si="0"/>
        <v>Обращения граждан МО Ногликский ГО</v>
      </c>
      <c r="G147" s="10" t="str">
        <f>HYPERLINK("https://sed.admsakhalin.ru/Docs/Citizen/_layouts/15/eos/edbtransfer.ashx?SiteId=84ddafa0031f409e9b1dd96f91351621&amp;WebId=b44a2e8f6bd940ffb8577ce52c7585e0&amp;ListId=fd8a59b5757749e6848a491ebc731a91&amp;ItemId=54311&amp;ItemGuid=0d0ad3ccc6124c9cab47697ee7f325f4&amp;Data=24","https://sed.admsakhalin.ru/Docs/Citizen/_layouts/15/eos/edbtransfer.ashx?SiteId=84ddafa0031f409e9b1dd96f91351621&amp;WebId=b44a2e8f6bd940ffb8577ce52c7585e0&amp;ListId=fd8a59b5757749e6848a491ebc731a91&amp;ItemId=54311&amp;ItemGuid=0d0ad3ccc6124c9cab47697ee7f325f4&amp;Data=24")</f>
        <v>https://sed.admsakhalin.ru/Docs/Citizen/_layouts/15/eos/edbtransfer.ashx?SiteId=84ddafa0031f409e9b1dd96f91351621&amp;WebId=b44a2e8f6bd940ffb8577ce52c7585e0&amp;ListId=fd8a59b5757749e6848a491ebc731a91&amp;ItemId=54311&amp;ItemGuid=0d0ad3ccc6124c9cab47697ee7f325f4&amp;Data=24</v>
      </c>
    </row>
    <row r="148" spans="1:7" x14ac:dyDescent="0.25">
      <c r="A148" t="s">
        <v>19</v>
      </c>
      <c r="B148" t="s">
        <v>69</v>
      </c>
      <c r="C148" t="s">
        <v>407</v>
      </c>
      <c r="D148" t="s">
        <v>212</v>
      </c>
      <c r="E148" t="s">
        <v>408</v>
      </c>
      <c r="F148" t="str">
        <f t="shared" si="0"/>
        <v>Обращения граждан МО Ногликский ГО</v>
      </c>
      <c r="G148" s="10" t="str">
        <f>HYPERLINK("https://sed.admsakhalin.ru/Docs/Citizen/_layouts/15/eos/edbtransfer.ashx?SiteId=84ddafa0031f409e9b1dd96f91351621&amp;WebId=b44a2e8f6bd940ffb8577ce52c7585e0&amp;ListId=fd8a59b5757749e6848a491ebc731a91&amp;ItemId=56495&amp;ItemGuid=cecf0d3722ba4e509296668ddaef8a44&amp;Data=24","https://sed.admsakhalin.ru/Docs/Citizen/_layouts/15/eos/edbtransfer.ashx?SiteId=84ddafa0031f409e9b1dd96f91351621&amp;WebId=b44a2e8f6bd940ffb8577ce52c7585e0&amp;ListId=fd8a59b5757749e6848a491ebc731a91&amp;ItemId=56495&amp;ItemGuid=cecf0d3722ba4e509296668ddaef8a44&amp;Data=24")</f>
        <v>https://sed.admsakhalin.ru/Docs/Citizen/_layouts/15/eos/edbtransfer.ashx?SiteId=84ddafa0031f409e9b1dd96f91351621&amp;WebId=b44a2e8f6bd940ffb8577ce52c7585e0&amp;ListId=fd8a59b5757749e6848a491ebc731a91&amp;ItemId=56495&amp;ItemGuid=cecf0d3722ba4e509296668ddaef8a44&amp;Data=24</v>
      </c>
    </row>
    <row r="149" spans="1:7" x14ac:dyDescent="0.25">
      <c r="A149" t="s">
        <v>19</v>
      </c>
      <c r="B149" t="s">
        <v>65</v>
      </c>
      <c r="C149" t="s">
        <v>409</v>
      </c>
      <c r="D149" t="s">
        <v>107</v>
      </c>
      <c r="E149" t="s">
        <v>410</v>
      </c>
      <c r="F149" t="str">
        <f t="shared" si="0"/>
        <v>Обращения граждан МО Ногликский ГО</v>
      </c>
      <c r="G149" s="10" t="str">
        <f>HYPERLINK("https://sed.admsakhalin.ru/Docs/Citizen/_layouts/15/eos/edbtransfer.ashx?SiteId=84ddafa0031f409e9b1dd96f91351621&amp;WebId=b44a2e8f6bd940ffb8577ce52c7585e0&amp;ListId=fd8a59b5757749e6848a491ebc731a91&amp;ItemId=56574&amp;ItemGuid=49095d0f427e4c11a18a651cbce58c39&amp;Data=24","https://sed.admsakhalin.ru/Docs/Citizen/_layouts/15/eos/edbtransfer.ashx?SiteId=84ddafa0031f409e9b1dd96f91351621&amp;WebId=b44a2e8f6bd940ffb8577ce52c7585e0&amp;ListId=fd8a59b5757749e6848a491ebc731a91&amp;ItemId=56574&amp;ItemGuid=49095d0f427e4c11a18a651cbce58c39&amp;Data=24")</f>
        <v>https://sed.admsakhalin.ru/Docs/Citizen/_layouts/15/eos/edbtransfer.ashx?SiteId=84ddafa0031f409e9b1dd96f91351621&amp;WebId=b44a2e8f6bd940ffb8577ce52c7585e0&amp;ListId=fd8a59b5757749e6848a491ebc731a91&amp;ItemId=56574&amp;ItemGuid=49095d0f427e4c11a18a651cbce58c39&amp;Data=24</v>
      </c>
    </row>
    <row r="150" spans="1:7" x14ac:dyDescent="0.25">
      <c r="A150" t="s">
        <v>19</v>
      </c>
      <c r="B150" t="s">
        <v>24</v>
      </c>
      <c r="C150" t="s">
        <v>411</v>
      </c>
      <c r="D150" t="s">
        <v>81</v>
      </c>
      <c r="E150" t="s">
        <v>27</v>
      </c>
      <c r="F150" t="str">
        <f t="shared" si="0"/>
        <v>Обращения граждан МО Ногликский ГО</v>
      </c>
      <c r="G150" s="10" t="str">
        <f>HYPERLINK("https://sed.admsakhalin.ru/Docs/Citizen/_layouts/15/eos/edbtransfer.ashx?SiteId=84ddafa0031f409e9b1dd96f91351621&amp;WebId=b44a2e8f6bd940ffb8577ce52c7585e0&amp;ListId=fd8a59b5757749e6848a491ebc731a91&amp;ItemId=51912&amp;ItemGuid=d66c462947654d5da3876aed656c8d73&amp;Data=24","https://sed.admsakhalin.ru/Docs/Citizen/_layouts/15/eos/edbtransfer.ashx?SiteId=84ddafa0031f409e9b1dd96f91351621&amp;WebId=b44a2e8f6bd940ffb8577ce52c7585e0&amp;ListId=fd8a59b5757749e6848a491ebc731a91&amp;ItemId=51912&amp;ItemGuid=d66c462947654d5da3876aed656c8d73&amp;Data=24")</f>
        <v>https://sed.admsakhalin.ru/Docs/Citizen/_layouts/15/eos/edbtransfer.ashx?SiteId=84ddafa0031f409e9b1dd96f91351621&amp;WebId=b44a2e8f6bd940ffb8577ce52c7585e0&amp;ListId=fd8a59b5757749e6848a491ebc731a91&amp;ItemId=51912&amp;ItemGuid=d66c462947654d5da3876aed656c8d73&amp;Data=24</v>
      </c>
    </row>
    <row r="151" spans="1:7" x14ac:dyDescent="0.25">
      <c r="A151" t="s">
        <v>19</v>
      </c>
      <c r="B151" t="s">
        <v>412</v>
      </c>
      <c r="C151" t="s">
        <v>413</v>
      </c>
      <c r="D151" t="s">
        <v>220</v>
      </c>
      <c r="E151" t="s">
        <v>414</v>
      </c>
      <c r="F151" t="str">
        <f t="shared" si="0"/>
        <v>Обращения граждан МО Ногликский ГО</v>
      </c>
      <c r="G151" s="10" t="str">
        <f>HYPERLINK("https://sed.admsakhalin.ru/Docs/Citizen/_layouts/15/eos/edbtransfer.ashx?SiteId=84ddafa0031f409e9b1dd96f91351621&amp;WebId=b44a2e8f6bd940ffb8577ce52c7585e0&amp;ListId=fd8a59b5757749e6848a491ebc731a91&amp;ItemId=52227&amp;ItemGuid=79f14d5df4bd4b03944e6b5c291c4bbd&amp;Data=24","https://sed.admsakhalin.ru/Docs/Citizen/_layouts/15/eos/edbtransfer.ashx?SiteId=84ddafa0031f409e9b1dd96f91351621&amp;WebId=b44a2e8f6bd940ffb8577ce52c7585e0&amp;ListId=fd8a59b5757749e6848a491ebc731a91&amp;ItemId=52227&amp;ItemGuid=79f14d5df4bd4b03944e6b5c291c4bbd&amp;Data=24")</f>
        <v>https://sed.admsakhalin.ru/Docs/Citizen/_layouts/15/eos/edbtransfer.ashx?SiteId=84ddafa0031f409e9b1dd96f91351621&amp;WebId=b44a2e8f6bd940ffb8577ce52c7585e0&amp;ListId=fd8a59b5757749e6848a491ebc731a91&amp;ItemId=52227&amp;ItemGuid=79f14d5df4bd4b03944e6b5c291c4bbd&amp;Data=24</v>
      </c>
    </row>
    <row r="152" spans="1:7" x14ac:dyDescent="0.25">
      <c r="A152" t="s">
        <v>19</v>
      </c>
      <c r="B152" t="s">
        <v>79</v>
      </c>
      <c r="C152" t="s">
        <v>415</v>
      </c>
      <c r="D152" t="s">
        <v>54</v>
      </c>
      <c r="E152" t="s">
        <v>416</v>
      </c>
      <c r="F152" t="str">
        <f t="shared" si="0"/>
        <v>Обращения граждан МО Ногликский ГО</v>
      </c>
      <c r="G152" s="10" t="str">
        <f>HYPERLINK("https://sed.admsakhalin.ru/Docs/Citizen/_layouts/15/eos/edbtransfer.ashx?SiteId=84ddafa0031f409e9b1dd96f91351621&amp;WebId=b44a2e8f6bd940ffb8577ce52c7585e0&amp;ListId=fd8a59b5757749e6848a491ebc731a91&amp;ItemId=52441&amp;ItemGuid=b7cc124235a4462a882076dfc744242f&amp;Data=24","https://sed.admsakhalin.ru/Docs/Citizen/_layouts/15/eos/edbtransfer.ashx?SiteId=84ddafa0031f409e9b1dd96f91351621&amp;WebId=b44a2e8f6bd940ffb8577ce52c7585e0&amp;ListId=fd8a59b5757749e6848a491ebc731a91&amp;ItemId=52441&amp;ItemGuid=b7cc124235a4462a882076dfc744242f&amp;Data=24")</f>
        <v>https://sed.admsakhalin.ru/Docs/Citizen/_layouts/15/eos/edbtransfer.ashx?SiteId=84ddafa0031f409e9b1dd96f91351621&amp;WebId=b44a2e8f6bd940ffb8577ce52c7585e0&amp;ListId=fd8a59b5757749e6848a491ebc731a91&amp;ItemId=52441&amp;ItemGuid=b7cc124235a4462a882076dfc744242f&amp;Data=24</v>
      </c>
    </row>
    <row r="153" spans="1:7" x14ac:dyDescent="0.25">
      <c r="A153" t="s">
        <v>19</v>
      </c>
      <c r="B153" t="s">
        <v>214</v>
      </c>
      <c r="C153" t="s">
        <v>417</v>
      </c>
      <c r="D153" t="s">
        <v>376</v>
      </c>
      <c r="E153" t="s">
        <v>217</v>
      </c>
      <c r="F153" t="str">
        <f t="shared" si="0"/>
        <v>Обращения граждан МО Ногликский ГО</v>
      </c>
      <c r="G153" s="10" t="str">
        <f>HYPERLINK("https://sed.admsakhalin.ru/Docs/Citizen/_layouts/15/eos/edbtransfer.ashx?SiteId=84ddafa0031f409e9b1dd96f91351621&amp;WebId=b44a2e8f6bd940ffb8577ce52c7585e0&amp;ListId=fd8a59b5757749e6848a491ebc731a91&amp;ItemId=51819&amp;ItemGuid=0a7e9ef5bc3943f0965079a775cea7fb&amp;Data=24","https://sed.admsakhalin.ru/Docs/Citizen/_layouts/15/eos/edbtransfer.ashx?SiteId=84ddafa0031f409e9b1dd96f91351621&amp;WebId=b44a2e8f6bd940ffb8577ce52c7585e0&amp;ListId=fd8a59b5757749e6848a491ebc731a91&amp;ItemId=51819&amp;ItemGuid=0a7e9ef5bc3943f0965079a775cea7fb&amp;Data=24")</f>
        <v>https://sed.admsakhalin.ru/Docs/Citizen/_layouts/15/eos/edbtransfer.ashx?SiteId=84ddafa0031f409e9b1dd96f91351621&amp;WebId=b44a2e8f6bd940ffb8577ce52c7585e0&amp;ListId=fd8a59b5757749e6848a491ebc731a91&amp;ItemId=51819&amp;ItemGuid=0a7e9ef5bc3943f0965079a775cea7fb&amp;Data=24</v>
      </c>
    </row>
    <row r="154" spans="1:7" x14ac:dyDescent="0.25">
      <c r="A154" t="s">
        <v>19</v>
      </c>
      <c r="B154" t="s">
        <v>45</v>
      </c>
      <c r="C154" t="s">
        <v>418</v>
      </c>
      <c r="D154" t="s">
        <v>26</v>
      </c>
      <c r="E154" t="s">
        <v>352</v>
      </c>
      <c r="F154" t="str">
        <f t="shared" si="0"/>
        <v>Обращения граждан МО Ногликский ГО</v>
      </c>
      <c r="G154" s="10" t="str">
        <f>HYPERLINK("https://sed.admsakhalin.ru/Docs/Citizen/_layouts/15/eos/edbtransfer.ashx?SiteId=84ddafa0031f409e9b1dd96f91351621&amp;WebId=b44a2e8f6bd940ffb8577ce52c7585e0&amp;ListId=fd8a59b5757749e6848a491ebc731a91&amp;ItemId=57543&amp;ItemGuid=826f0e46c7e84d598fc37fd69039b122&amp;Data=24","https://sed.admsakhalin.ru/Docs/Citizen/_layouts/15/eos/edbtransfer.ashx?SiteId=84ddafa0031f409e9b1dd96f91351621&amp;WebId=b44a2e8f6bd940ffb8577ce52c7585e0&amp;ListId=fd8a59b5757749e6848a491ebc731a91&amp;ItemId=57543&amp;ItemGuid=826f0e46c7e84d598fc37fd69039b122&amp;Data=24")</f>
        <v>https://sed.admsakhalin.ru/Docs/Citizen/_layouts/15/eos/edbtransfer.ashx?SiteId=84ddafa0031f409e9b1dd96f91351621&amp;WebId=b44a2e8f6bd940ffb8577ce52c7585e0&amp;ListId=fd8a59b5757749e6848a491ebc731a91&amp;ItemId=57543&amp;ItemGuid=826f0e46c7e84d598fc37fd69039b122&amp;Data=24</v>
      </c>
    </row>
    <row r="155" spans="1:7" x14ac:dyDescent="0.25">
      <c r="A155" t="s">
        <v>19</v>
      </c>
      <c r="B155" t="s">
        <v>419</v>
      </c>
      <c r="C155" t="s">
        <v>420</v>
      </c>
      <c r="D155" t="s">
        <v>421</v>
      </c>
      <c r="E155" t="s">
        <v>422</v>
      </c>
      <c r="F155" t="str">
        <f t="shared" si="0"/>
        <v>Обращения граждан МО Ногликский ГО</v>
      </c>
      <c r="G155" s="10" t="str">
        <f>HYPERLINK("https://sed.admsakhalin.ru/Docs/Citizen/_layouts/15/eos/edbtransfer.ashx?SiteId=84ddafa0031f409e9b1dd96f91351621&amp;WebId=b44a2e8f6bd940ffb8577ce52c7585e0&amp;ListId=fd8a59b5757749e6848a491ebc731a91&amp;ItemId=56838&amp;ItemGuid=d0a9d16335c24feaa25982ba5dd8e66e&amp;Data=24","https://sed.admsakhalin.ru/Docs/Citizen/_layouts/15/eos/edbtransfer.ashx?SiteId=84ddafa0031f409e9b1dd96f91351621&amp;WebId=b44a2e8f6bd940ffb8577ce52c7585e0&amp;ListId=fd8a59b5757749e6848a491ebc731a91&amp;ItemId=56838&amp;ItemGuid=d0a9d16335c24feaa25982ba5dd8e66e&amp;Data=24")</f>
        <v>https://sed.admsakhalin.ru/Docs/Citizen/_layouts/15/eos/edbtransfer.ashx?SiteId=84ddafa0031f409e9b1dd96f91351621&amp;WebId=b44a2e8f6bd940ffb8577ce52c7585e0&amp;ListId=fd8a59b5757749e6848a491ebc731a91&amp;ItemId=56838&amp;ItemGuid=d0a9d16335c24feaa25982ba5dd8e66e&amp;Data=24</v>
      </c>
    </row>
    <row r="156" spans="1:7" x14ac:dyDescent="0.25">
      <c r="A156" t="s">
        <v>19</v>
      </c>
      <c r="B156" t="s">
        <v>245</v>
      </c>
      <c r="C156" t="s">
        <v>423</v>
      </c>
      <c r="D156" t="s">
        <v>247</v>
      </c>
      <c r="E156" t="s">
        <v>248</v>
      </c>
      <c r="F156" t="str">
        <f t="shared" si="0"/>
        <v>Обращения граждан МО Ногликский ГО</v>
      </c>
      <c r="G156" s="10" t="str">
        <f>HYPERLINK("https://sed.admsakhalin.ru/Docs/Citizen/_layouts/15/eos/edbtransfer.ashx?SiteId=84ddafa0031f409e9b1dd96f91351621&amp;WebId=b44a2e8f6bd940ffb8577ce52c7585e0&amp;ListId=fd8a59b5757749e6848a491ebc731a91&amp;ItemId=54434&amp;ItemGuid=6f7383a7eecc408980328fb05ec900c7&amp;Data=24","https://sed.admsakhalin.ru/Docs/Citizen/_layouts/15/eos/edbtransfer.ashx?SiteId=84ddafa0031f409e9b1dd96f91351621&amp;WebId=b44a2e8f6bd940ffb8577ce52c7585e0&amp;ListId=fd8a59b5757749e6848a491ebc731a91&amp;ItemId=54434&amp;ItemGuid=6f7383a7eecc408980328fb05ec900c7&amp;Data=24")</f>
        <v>https://sed.admsakhalin.ru/Docs/Citizen/_layouts/15/eos/edbtransfer.ashx?SiteId=84ddafa0031f409e9b1dd96f91351621&amp;WebId=b44a2e8f6bd940ffb8577ce52c7585e0&amp;ListId=fd8a59b5757749e6848a491ebc731a91&amp;ItemId=54434&amp;ItemGuid=6f7383a7eecc408980328fb05ec900c7&amp;Data=24</v>
      </c>
    </row>
    <row r="157" spans="1:7" x14ac:dyDescent="0.25">
      <c r="A157" t="s">
        <v>19</v>
      </c>
      <c r="B157" t="s">
        <v>32</v>
      </c>
      <c r="C157" t="s">
        <v>424</v>
      </c>
      <c r="D157" t="s">
        <v>107</v>
      </c>
      <c r="E157" t="s">
        <v>35</v>
      </c>
      <c r="F157" t="str">
        <f t="shared" si="0"/>
        <v>Обращения граждан МО Ногликский ГО</v>
      </c>
      <c r="G157" s="10" t="str">
        <f>HYPERLINK("https://sed.admsakhalin.ru/Docs/Citizen/_layouts/15/eos/edbtransfer.ashx?SiteId=84ddafa0031f409e9b1dd96f91351621&amp;WebId=b44a2e8f6bd940ffb8577ce52c7585e0&amp;ListId=fd8a59b5757749e6848a491ebc731a91&amp;ItemId=56579&amp;ItemGuid=35d97558504143f7a07e99fac2889c53&amp;Data=24","https://sed.admsakhalin.ru/Docs/Citizen/_layouts/15/eos/edbtransfer.ashx?SiteId=84ddafa0031f409e9b1dd96f91351621&amp;WebId=b44a2e8f6bd940ffb8577ce52c7585e0&amp;ListId=fd8a59b5757749e6848a491ebc731a91&amp;ItemId=56579&amp;ItemGuid=35d97558504143f7a07e99fac2889c53&amp;Data=24")</f>
        <v>https://sed.admsakhalin.ru/Docs/Citizen/_layouts/15/eos/edbtransfer.ashx?SiteId=84ddafa0031f409e9b1dd96f91351621&amp;WebId=b44a2e8f6bd940ffb8577ce52c7585e0&amp;ListId=fd8a59b5757749e6848a491ebc731a91&amp;ItemId=56579&amp;ItemGuid=35d97558504143f7a07e99fac2889c53&amp;Data=24</v>
      </c>
    </row>
    <row r="158" spans="1:7" x14ac:dyDescent="0.25">
      <c r="A158" t="s">
        <v>19</v>
      </c>
      <c r="B158" t="s">
        <v>124</v>
      </c>
      <c r="C158" t="s">
        <v>425</v>
      </c>
      <c r="D158" t="s">
        <v>278</v>
      </c>
      <c r="E158" t="s">
        <v>281</v>
      </c>
      <c r="F158" t="str">
        <f t="shared" si="0"/>
        <v>Обращения граждан МО Ногликский ГО</v>
      </c>
      <c r="G158" s="10" t="str">
        <f>HYPERLINK("https://sed.admsakhalin.ru/Docs/Citizen/_layouts/15/eos/edbtransfer.ashx?SiteId=84ddafa0031f409e9b1dd96f91351621&amp;WebId=b44a2e8f6bd940ffb8577ce52c7585e0&amp;ListId=fd8a59b5757749e6848a491ebc731a91&amp;ItemId=56073&amp;ItemGuid=798ff69b76a740d18ac0a1ed24c22074&amp;Data=24","https://sed.admsakhalin.ru/Docs/Citizen/_layouts/15/eos/edbtransfer.ashx?SiteId=84ddafa0031f409e9b1dd96f91351621&amp;WebId=b44a2e8f6bd940ffb8577ce52c7585e0&amp;ListId=fd8a59b5757749e6848a491ebc731a91&amp;ItemId=56073&amp;ItemGuid=798ff69b76a740d18ac0a1ed24c22074&amp;Data=24")</f>
        <v>https://sed.admsakhalin.ru/Docs/Citizen/_layouts/15/eos/edbtransfer.ashx?SiteId=84ddafa0031f409e9b1dd96f91351621&amp;WebId=b44a2e8f6bd940ffb8577ce52c7585e0&amp;ListId=fd8a59b5757749e6848a491ebc731a91&amp;ItemId=56073&amp;ItemGuid=798ff69b76a740d18ac0a1ed24c22074&amp;Data=24</v>
      </c>
    </row>
    <row r="159" spans="1:7" x14ac:dyDescent="0.25">
      <c r="A159" t="s">
        <v>19</v>
      </c>
      <c r="B159" t="s">
        <v>162</v>
      </c>
      <c r="C159" t="s">
        <v>426</v>
      </c>
      <c r="D159" t="s">
        <v>90</v>
      </c>
      <c r="E159" t="s">
        <v>427</v>
      </c>
      <c r="F159" t="str">
        <f t="shared" si="0"/>
        <v>Обращения граждан МО Ногликский ГО</v>
      </c>
      <c r="G159" s="10" t="str">
        <f>HYPERLINK("https://sed.admsakhalin.ru/Docs/Citizen/_layouts/15/eos/edbtransfer.ashx?SiteId=84ddafa0031f409e9b1dd96f91351621&amp;WebId=b44a2e8f6bd940ffb8577ce52c7585e0&amp;ListId=fd8a59b5757749e6848a491ebc731a91&amp;ItemId=52537&amp;ItemGuid=838a41bdc3d8424e85a2a697f91b30c0&amp;Data=24","https://sed.admsakhalin.ru/Docs/Citizen/_layouts/15/eos/edbtransfer.ashx?SiteId=84ddafa0031f409e9b1dd96f91351621&amp;WebId=b44a2e8f6bd940ffb8577ce52c7585e0&amp;ListId=fd8a59b5757749e6848a491ebc731a91&amp;ItemId=52537&amp;ItemGuid=838a41bdc3d8424e85a2a697f91b30c0&amp;Data=24")</f>
        <v>https://sed.admsakhalin.ru/Docs/Citizen/_layouts/15/eos/edbtransfer.ashx?SiteId=84ddafa0031f409e9b1dd96f91351621&amp;WebId=b44a2e8f6bd940ffb8577ce52c7585e0&amp;ListId=fd8a59b5757749e6848a491ebc731a91&amp;ItemId=52537&amp;ItemGuid=838a41bdc3d8424e85a2a697f91b30c0&amp;Data=24</v>
      </c>
    </row>
    <row r="160" spans="1:7" x14ac:dyDescent="0.25">
      <c r="A160" t="s">
        <v>19</v>
      </c>
      <c r="B160" t="s">
        <v>110</v>
      </c>
      <c r="C160" t="s">
        <v>428</v>
      </c>
      <c r="D160" t="s">
        <v>429</v>
      </c>
      <c r="E160" t="s">
        <v>136</v>
      </c>
      <c r="F160" t="str">
        <f t="shared" si="0"/>
        <v>Обращения граждан МО Ногликский ГО</v>
      </c>
      <c r="G160" s="10" t="str">
        <f>HYPERLINK("https://sed.admsakhalin.ru/Docs/Citizen/_layouts/15/eos/edbtransfer.ashx?SiteId=84ddafa0031f409e9b1dd96f91351621&amp;WebId=b44a2e8f6bd940ffb8577ce52c7585e0&amp;ListId=fd8a59b5757749e6848a491ebc731a91&amp;ItemId=52912&amp;ItemGuid=b112868d5760427cbe7faf39e285139a&amp;Data=24","https://sed.admsakhalin.ru/Docs/Citizen/_layouts/15/eos/edbtransfer.ashx?SiteId=84ddafa0031f409e9b1dd96f91351621&amp;WebId=b44a2e8f6bd940ffb8577ce52c7585e0&amp;ListId=fd8a59b5757749e6848a491ebc731a91&amp;ItemId=52912&amp;ItemGuid=b112868d5760427cbe7faf39e285139a&amp;Data=24")</f>
        <v>https://sed.admsakhalin.ru/Docs/Citizen/_layouts/15/eos/edbtransfer.ashx?SiteId=84ddafa0031f409e9b1dd96f91351621&amp;WebId=b44a2e8f6bd940ffb8577ce52c7585e0&amp;ListId=fd8a59b5757749e6848a491ebc731a91&amp;ItemId=52912&amp;ItemGuid=b112868d5760427cbe7faf39e285139a&amp;Data=24</v>
      </c>
    </row>
    <row r="161" spans="1:7" x14ac:dyDescent="0.25">
      <c r="A161" t="s">
        <v>19</v>
      </c>
      <c r="B161" t="s">
        <v>32</v>
      </c>
      <c r="C161" t="s">
        <v>430</v>
      </c>
      <c r="D161" t="s">
        <v>54</v>
      </c>
      <c r="E161" t="s">
        <v>35</v>
      </c>
      <c r="F161" t="str">
        <f t="shared" si="0"/>
        <v>Обращения граждан МО Ногликский ГО</v>
      </c>
      <c r="G161" s="10" t="str">
        <f>HYPERLINK("https://sed.admsakhalin.ru/Docs/Citizen/_layouts/15/eos/edbtransfer.ashx?SiteId=84ddafa0031f409e9b1dd96f91351621&amp;WebId=b44a2e8f6bd940ffb8577ce52c7585e0&amp;ListId=fd8a59b5757749e6848a491ebc731a91&amp;ItemId=52459&amp;ItemGuid=c4f22f7560f6406c8b3dbc59686c7a43&amp;Data=24","https://sed.admsakhalin.ru/Docs/Citizen/_layouts/15/eos/edbtransfer.ashx?SiteId=84ddafa0031f409e9b1dd96f91351621&amp;WebId=b44a2e8f6bd940ffb8577ce52c7585e0&amp;ListId=fd8a59b5757749e6848a491ebc731a91&amp;ItemId=52459&amp;ItemGuid=c4f22f7560f6406c8b3dbc59686c7a43&amp;Data=24")</f>
        <v>https://sed.admsakhalin.ru/Docs/Citizen/_layouts/15/eos/edbtransfer.ashx?SiteId=84ddafa0031f409e9b1dd96f91351621&amp;WebId=b44a2e8f6bd940ffb8577ce52c7585e0&amp;ListId=fd8a59b5757749e6848a491ebc731a91&amp;ItemId=52459&amp;ItemGuid=c4f22f7560f6406c8b3dbc59686c7a43&amp;Data=24</v>
      </c>
    </row>
    <row r="162" spans="1:7" x14ac:dyDescent="0.25">
      <c r="A162" t="s">
        <v>19</v>
      </c>
      <c r="B162" t="s">
        <v>24</v>
      </c>
      <c r="C162" t="s">
        <v>431</v>
      </c>
      <c r="D162" t="s">
        <v>432</v>
      </c>
      <c r="E162" t="s">
        <v>27</v>
      </c>
      <c r="F162" t="str">
        <f t="shared" si="0"/>
        <v>Обращения граждан МО Ногликский ГО</v>
      </c>
      <c r="G162" s="10" t="str">
        <f>HYPERLINK("https://sed.admsakhalin.ru/Docs/Citizen/_layouts/15/eos/edbtransfer.ashx?SiteId=84ddafa0031f409e9b1dd96f91351621&amp;WebId=b44a2e8f6bd940ffb8577ce52c7585e0&amp;ListId=fd8a59b5757749e6848a491ebc731a91&amp;ItemId=52635&amp;ItemGuid=dd164914808c4591a2ddd197f14f40b3&amp;Data=24","https://sed.admsakhalin.ru/Docs/Citizen/_layouts/15/eos/edbtransfer.ashx?SiteId=84ddafa0031f409e9b1dd96f91351621&amp;WebId=b44a2e8f6bd940ffb8577ce52c7585e0&amp;ListId=fd8a59b5757749e6848a491ebc731a91&amp;ItemId=52635&amp;ItemGuid=dd164914808c4591a2ddd197f14f40b3&amp;Data=24")</f>
        <v>https://sed.admsakhalin.ru/Docs/Citizen/_layouts/15/eos/edbtransfer.ashx?SiteId=84ddafa0031f409e9b1dd96f91351621&amp;WebId=b44a2e8f6bd940ffb8577ce52c7585e0&amp;ListId=fd8a59b5757749e6848a491ebc731a91&amp;ItemId=52635&amp;ItemGuid=dd164914808c4591a2ddd197f14f40b3&amp;Data=24</v>
      </c>
    </row>
    <row r="163" spans="1:7" x14ac:dyDescent="0.25">
      <c r="A163" t="s">
        <v>19</v>
      </c>
      <c r="B163" t="s">
        <v>24</v>
      </c>
      <c r="C163" t="s">
        <v>433</v>
      </c>
      <c r="D163" t="s">
        <v>434</v>
      </c>
      <c r="E163" t="s">
        <v>35</v>
      </c>
      <c r="F163" t="str">
        <f t="shared" si="0"/>
        <v>Обращения граждан МО Ногликский ГО</v>
      </c>
      <c r="G163" s="10" t="str">
        <f>HYPERLINK("https://sed.admsakhalin.ru/Docs/Citizen/_layouts/15/eos/edbtransfer.ashx?SiteId=84ddafa0031f409e9b1dd96f91351621&amp;WebId=b44a2e8f6bd940ffb8577ce52c7585e0&amp;ListId=fd8a59b5757749e6848a491ebc731a91&amp;ItemId=55103&amp;ItemGuid=9169fd912eae481da60ad6afe5ee8060&amp;Data=24","https://sed.admsakhalin.ru/Docs/Citizen/_layouts/15/eos/edbtransfer.ashx?SiteId=84ddafa0031f409e9b1dd96f91351621&amp;WebId=b44a2e8f6bd940ffb8577ce52c7585e0&amp;ListId=fd8a59b5757749e6848a491ebc731a91&amp;ItemId=55103&amp;ItemGuid=9169fd912eae481da60ad6afe5ee8060&amp;Data=24")</f>
        <v>https://sed.admsakhalin.ru/Docs/Citizen/_layouts/15/eos/edbtransfer.ashx?SiteId=84ddafa0031f409e9b1dd96f91351621&amp;WebId=b44a2e8f6bd940ffb8577ce52c7585e0&amp;ListId=fd8a59b5757749e6848a491ebc731a91&amp;ItemId=55103&amp;ItemGuid=9169fd912eae481da60ad6afe5ee8060&amp;Data=24</v>
      </c>
    </row>
    <row r="164" spans="1:7" x14ac:dyDescent="0.25">
      <c r="A164" t="s">
        <v>19</v>
      </c>
      <c r="B164" t="s">
        <v>32</v>
      </c>
      <c r="C164" t="s">
        <v>435</v>
      </c>
      <c r="D164" t="s">
        <v>278</v>
      </c>
      <c r="E164" t="s">
        <v>35</v>
      </c>
      <c r="F164" t="str">
        <f t="shared" si="0"/>
        <v>Обращения граждан МО Ногликский ГО</v>
      </c>
      <c r="G164" s="10" t="str">
        <f>HYPERLINK("https://sed.admsakhalin.ru/Docs/Citizen/_layouts/15/eos/edbtransfer.ashx?SiteId=84ddafa0031f409e9b1dd96f91351621&amp;WebId=b44a2e8f6bd940ffb8577ce52c7585e0&amp;ListId=fd8a59b5757749e6848a491ebc731a91&amp;ItemId=56066&amp;ItemGuid=5191b507522048b89d0de00ebe50f031&amp;Data=24","https://sed.admsakhalin.ru/Docs/Citizen/_layouts/15/eos/edbtransfer.ashx?SiteId=84ddafa0031f409e9b1dd96f91351621&amp;WebId=b44a2e8f6bd940ffb8577ce52c7585e0&amp;ListId=fd8a59b5757749e6848a491ebc731a91&amp;ItemId=56066&amp;ItemGuid=5191b507522048b89d0de00ebe50f031&amp;Data=24")</f>
        <v>https://sed.admsakhalin.ru/Docs/Citizen/_layouts/15/eos/edbtransfer.ashx?SiteId=84ddafa0031f409e9b1dd96f91351621&amp;WebId=b44a2e8f6bd940ffb8577ce52c7585e0&amp;ListId=fd8a59b5757749e6848a491ebc731a91&amp;ItemId=56066&amp;ItemGuid=5191b507522048b89d0de00ebe50f031&amp;Data=24</v>
      </c>
    </row>
    <row r="165" spans="1:7" x14ac:dyDescent="0.25">
      <c r="A165" t="s">
        <v>19</v>
      </c>
      <c r="B165" t="s">
        <v>110</v>
      </c>
      <c r="C165" t="s">
        <v>436</v>
      </c>
      <c r="D165" t="s">
        <v>331</v>
      </c>
      <c r="E165" t="s">
        <v>123</v>
      </c>
      <c r="F165" t="str">
        <f t="shared" si="0"/>
        <v>Обращения граждан МО Ногликский ГО</v>
      </c>
      <c r="G165" s="10" t="str">
        <f>HYPERLINK("https://sed.admsakhalin.ru/Docs/Citizen/_layouts/15/eos/edbtransfer.ashx?SiteId=84ddafa0031f409e9b1dd96f91351621&amp;WebId=b44a2e8f6bd940ffb8577ce52c7585e0&amp;ListId=fd8a59b5757749e6848a491ebc731a91&amp;ItemId=52787&amp;ItemGuid=1ca5622ffb30438e97dafd02391fa41e&amp;Data=24","https://sed.admsakhalin.ru/Docs/Citizen/_layouts/15/eos/edbtransfer.ashx?SiteId=84ddafa0031f409e9b1dd96f91351621&amp;WebId=b44a2e8f6bd940ffb8577ce52c7585e0&amp;ListId=fd8a59b5757749e6848a491ebc731a91&amp;ItemId=52787&amp;ItemGuid=1ca5622ffb30438e97dafd02391fa41e&amp;Data=24")</f>
        <v>https://sed.admsakhalin.ru/Docs/Citizen/_layouts/15/eos/edbtransfer.ashx?SiteId=84ddafa0031f409e9b1dd96f91351621&amp;WebId=b44a2e8f6bd940ffb8577ce52c7585e0&amp;ListId=fd8a59b5757749e6848a491ebc731a91&amp;ItemId=52787&amp;ItemGuid=1ca5622ffb30438e97dafd02391fa41e&amp;Data=24</v>
      </c>
    </row>
    <row r="166" spans="1:7" x14ac:dyDescent="0.25">
      <c r="A166" t="s">
        <v>19</v>
      </c>
      <c r="B166" t="s">
        <v>149</v>
      </c>
      <c r="C166" t="s">
        <v>437</v>
      </c>
      <c r="D166" t="s">
        <v>381</v>
      </c>
      <c r="E166" t="s">
        <v>438</v>
      </c>
      <c r="F166" t="str">
        <f t="shared" si="0"/>
        <v>Обращения граждан МО Ногликский ГО</v>
      </c>
      <c r="G166" s="10" t="str">
        <f>HYPERLINK("https://sed.admsakhalin.ru/Docs/Citizen/_layouts/15/eos/edbtransfer.ashx?SiteId=84ddafa0031f409e9b1dd96f91351621&amp;WebId=b44a2e8f6bd940ffb8577ce52c7585e0&amp;ListId=fd8a59b5757749e6848a491ebc731a91&amp;ItemId=56691&amp;ItemGuid=ad6377bedfe443dfa5b3fd1d5ef50f89&amp;Data=24","https://sed.admsakhalin.ru/Docs/Citizen/_layouts/15/eos/edbtransfer.ashx?SiteId=84ddafa0031f409e9b1dd96f91351621&amp;WebId=b44a2e8f6bd940ffb8577ce52c7585e0&amp;ListId=fd8a59b5757749e6848a491ebc731a91&amp;ItemId=56691&amp;ItemGuid=ad6377bedfe443dfa5b3fd1d5ef50f89&amp;Data=24")</f>
        <v>https://sed.admsakhalin.ru/Docs/Citizen/_layouts/15/eos/edbtransfer.ashx?SiteId=84ddafa0031f409e9b1dd96f91351621&amp;WebId=b44a2e8f6bd940ffb8577ce52c7585e0&amp;ListId=fd8a59b5757749e6848a491ebc731a91&amp;ItemId=56691&amp;ItemGuid=ad6377bedfe443dfa5b3fd1d5ef50f89&amp;Data=24</v>
      </c>
    </row>
    <row r="167" spans="1:7" x14ac:dyDescent="0.25">
      <c r="D167" s="4"/>
    </row>
    <row r="168" spans="1:7" x14ac:dyDescent="0.25">
      <c r="D168" s="4"/>
    </row>
    <row r="169" spans="1:7" x14ac:dyDescent="0.25">
      <c r="D169" s="4"/>
    </row>
    <row r="170" spans="1:7" x14ac:dyDescent="0.25">
      <c r="D170" s="4"/>
    </row>
    <row r="171" spans="1:7" x14ac:dyDescent="0.25">
      <c r="D171" s="4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ContentReportTemplateDispForm</Display>
  <Edit>ContentReportTemplateEditForm</Edit>
  <New>ContentReportTemplateNewForm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Шаблон отчета" ma:contentTypeID="0x010100AA1C90C56F7D4A6C9A95881BFE11A637008932438405016B49810902ADB2FA57B1" ma:contentTypeVersion="5" ma:contentTypeDescription="" ma:contentTypeScope="" ma:versionID="bf7749f6f852da0cd826003a94fa769b">
  <xsd:schema xmlns:xsd="http://www.w3.org/2001/XMLSchema" xmlns:xs="http://www.w3.org/2001/XMLSchema" xmlns:p="http://schemas.microsoft.com/office/2006/metadata/properties" xmlns:ns2="7C2CFB19-760E-4FD3-902D-BB846415C5BD" xmlns:ns3="http://www.eos.ru/SP/Fields" targetNamespace="http://schemas.microsoft.com/office/2006/metadata/properties" ma:root="true" ma:fieldsID="bfea514e4b52ae2db62828c1564765b0" ns2:_="" ns3:_="">
    <xsd:import namespace="7C2CFB19-760E-4FD3-902D-BB846415C5BD"/>
    <xsd:import namespace="http://www.eos.ru/SP/Fields"/>
    <xsd:element name="properties">
      <xsd:complexType>
        <xsd:sequence>
          <xsd:element name="documentManagement">
            <xsd:complexType>
              <xsd:all>
                <xsd:element ref="ns2:ItemNumber" minOccurs="0"/>
                <xsd:element ref="ns3:ReportRefresh" minOccurs="0"/>
                <xsd:element ref="ns3:ReportCreate" minOccurs="0"/>
                <xsd:element ref="ns3:ReportQuer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CFB19-760E-4FD3-902D-BB846415C5BD" elementFormDefault="qualified">
    <xsd:import namespace="http://schemas.microsoft.com/office/2006/documentManagement/types"/>
    <xsd:import namespace="http://schemas.microsoft.com/office/infopath/2007/PartnerControls"/>
    <xsd:element name="ItemNumber" ma:index="6" nillable="true" ma:displayName="№ пункта" ma:default="" ma:internalName="ItemNumber" ma:percentage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www.eos.ru/SP/Fields" elementFormDefault="qualified">
    <xsd:import namespace="http://schemas.microsoft.com/office/2006/documentManagement/types"/>
    <xsd:import namespace="http://schemas.microsoft.com/office/infopath/2007/PartnerControls"/>
    <xsd:element name="ReportRefresh" ma:index="10" nillable="true" ma:displayName="Интервал обновления (мин)" ma:internalName="ReportRefresh" ma:percentage="FALSE">
      <xsd:simpleType>
        <xsd:restriction base="dms:Number"/>
      </xsd:simpleType>
    </xsd:element>
    <xsd:element name="ReportCreate" ma:index="11" nillable="true" ma:displayName="Создать отчет" ma:default="/_layouts/15/eos/ReportParametersDialog.aspx" ma:format="Hyperlink" ma:internalName="ReportCreate">
      <xsd:simpleType>
        <xsd:restriction base="dms:Unknown"/>
      </xsd:simpleType>
    </xsd:element>
    <xsd:element name="ReportQuery" ma:index="12" nillable="true" ma:displayName="Запрос" ma:internalName="ReportQuer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8" ma:displayName="Название"/>
        <xsd:element ref="dc:subject" minOccurs="0" maxOccurs="1"/>
        <xsd:element ref="dc:description" minOccurs="0" maxOccurs="1" ma:index="9" ma:displayName="Заметки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portQuery xmlns="http://www.eos.ru/SP/Fields">            &lt;View Type="DB" Scope="Recursive" List="/Lists/DocRecord" Web="/Docs/Citizen"&gt;
            &lt;ViewFields&gt;
           &lt;!-- &lt;FieldRef Name="DocTypeId"/&gt;
            &lt;FieldRef Name="RubricLink"/&gt; --&gt;
            &lt;FieldRef Name="DocGroupLink"/&gt;
            &lt;FieldRef Name="CitizenRequestTypeLink"/&gt;
           &lt;!-- &lt;FieldRef Name="RegNumber"/&gt;
            &lt;FieldRef Name="RegDate"/&gt;
            &lt;FieldRef Name="DocCategoryId"/&gt;
            &lt;FieldRef Name="Title"/&gt;
            &lt;FieldRef Name="Annotation"/&gt;
            &lt;FieldRef Name="DeliverToEos"/&gt;
            &lt;FieldRef Name="OrgCorrespondentLink"/&gt;
            &lt;FieldRef Name="MyWorkspaceContactLink"/&gt;
            &lt;FieldRef Name="OutgoingNumber"/&gt;
            &lt;FieldRef Name="OutgoingDate"/&gt;
            &lt;FieldRef Name="DeliveryTypeId"/&gt;
            &lt;FieldRef Name="DossierLink"/&gt;
            &lt;FieldRef Name="StateId"/&gt;  --&gt;
            &lt;/ViewFields&gt;
            &lt;Query&gt;
            &lt;Where&gt;
            &lt;And&gt;
            &lt;And&gt;
            &lt;And&gt;
            &lt;Eq&gt;
            &lt;FieldRef Name="DocTypeId" /&gt;
            &lt;Value Type="Text"&gt;14&lt;/Value&gt;
            &lt;/Eq&gt;
            &lt;Eq&gt;
            &lt;FieldRef Name="DocGroupLink" LookupId="true"/&gt;
            &lt;Value Type="Lookup" Parameter="DocGroupId|Группа документов" /&gt;
            &lt;/Eq&gt;
            &lt;/And&gt;
			&lt;And&gt;
            &lt;Eq&gt;
            &lt;FieldRef Name="PlaceCreationLink" LookupId="true"/&gt;
            &lt;Value Type="Lookup" Multi="True" Parameter="PlaceCreationId|Место создания"  /&gt;
            &lt;/Eq&gt;
            &lt;Eq&gt;
            &lt;FieldRef Name="DepartmentLink" LookupId="true"/&gt;
            &lt;Value Type="Lookup" Multi="True" Parameter="DepartmentId|Подразделение"  /&gt;
            &lt;/Eq&gt;
            &lt;/And&gt;
            &lt;/And&gt;
            &lt;And&gt;
            &lt;And&gt;
            &lt;Geq&gt;
            &lt;FieldRef Name="RegDate" /&gt;
            &lt;Value Type="DateTime" Parameter="BeginRegDate|Дата регистрации (начальная)"/&gt;
            &lt;/Geq&gt;
            &lt;Leq&gt;
            &lt;FieldRef Name="RegDate" /&gt;
            &lt;Value Type="DateTime" Parameter="EndRegDate|Дата регистрации (конечная)" /&gt;
            &lt;/Leq&gt;
            &lt;/And&gt;
            &lt;And&gt;
            &lt;And&gt;
            &lt;Eq&gt;
            &lt;FieldRef Name="OrgCorrespondentLink" LookupId="true"/&gt;
            &lt;Value Type="Lookup" Parameter="OrgCorrespondentId|Корреспондент (организация)" /&gt;
            &lt;/Eq&gt;
            &lt;Eq&gt;
            &lt;FieldRef Name="CorrespondentLink" LookupId="true"/&gt;
            &lt;Value Type="Lookup" Parameter="CorrespondentId|Корреспондент (Ф.И.О.)" /&gt;
            &lt;/Eq&gt;
            &lt;/And&gt;
            &lt;Eq&gt;
            &lt;FieldRef Name="DossierLink" LookupId="true"/&gt;
            &lt;Value Type="Lookup" Parameter="DossierId|Дело №" /&gt;
            &lt;/Eq&gt;
            &lt;/And&gt;
            &lt;/And&gt;
            &lt;/And&gt;
            &lt;/Where&gt;
            &lt;/Query&gt;
            &lt;/View&gt;
          </ReportQuery>
    <ReportCreate xmlns="http://www.eos.ru/SP/Fields">http://sed.admsakhalin.ru/_layouts/15/eos/ReportParametersDialog.aspx, http://sed.admsakhalin.ru/_layouts/15/eos/ReportParametersDialog.aspx</ReportCreate>
    <ItemNumber xmlns="7C2CFB19-760E-4FD3-902D-BB846415C5BD">00-00</ItemNumber>
    <ReportRefresh xmlns="http://www.eos.ru/SP/Fields" xsi:nil="true"/>
  </documentManagement>
</p:properties>
</file>

<file path=customXml/itemProps1.xml><?xml version="1.0" encoding="utf-8"?>
<ds:datastoreItem xmlns:ds="http://schemas.openxmlformats.org/officeDocument/2006/customXml" ds:itemID="{DB77DC9D-2CAB-448C-8D2F-64455491D7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B0A6DB-5CC3-4C48-8D3C-CD91EA3349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2CFB19-760E-4FD3-902D-BB846415C5BD"/>
    <ds:schemaRef ds:uri="http://www.eos.ru/SP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E22039-9833-422B-832A-8DE0499D5648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eos.ru/SP/Fields"/>
    <ds:schemaRef ds:uri="http://schemas.microsoft.com/office/2006/documentManagement/types"/>
    <ds:schemaRef ds:uri="http://purl.org/dc/terms/"/>
    <ds:schemaRef ds:uri="7C2CFB19-760E-4FD3-902D-BB846415C5B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Результат</vt:lpstr>
      <vt:lpstr>Данные</vt:lpstr>
      <vt:lpstr>BeginRegDate</vt:lpstr>
      <vt:lpstr>EndRegDate</vt:lpstr>
      <vt:lpstr>ReportDate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ОГ ОБЩИЙ. ОТЧЕТ О ТЕМАТИКАХ И КОЛИЧЕСТВЕ ВОПРОСОВ</dc:title>
  <dc:creator>Наструдинов Евгений Рифхатович</dc:creator>
  <dc:description>Общий отчет</dc:description>
  <cp:lastModifiedBy>Елена П. Низова</cp:lastModifiedBy>
  <cp:lastPrinted>2015-11-06T05:32:21Z</cp:lastPrinted>
  <dcterms:created xsi:type="dcterms:W3CDTF">2015-10-06T10:12:55Z</dcterms:created>
  <dcterms:modified xsi:type="dcterms:W3CDTF">2023-07-03T07:25:13Z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0x010100AA1C90C56F7D4A6C9A95881BFE11A637008932438405016B49810902ADB2FA57B1</vt:lpwstr>
  </property>
  <property fmtid="{D5CDD505-2E9C-101B-9397-08002B2CF9AE}" pid="3" name="MWTemplateIdMulti">
    <vt:lpwstr>;#2;#</vt:lpwstr>
  </property>
</Properties>
</file>